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ИП 22 кор 2022-2026гг\3. Формы по Приказу 380\"/>
    </mc:Choice>
  </mc:AlternateContent>
  <bookViews>
    <workbookView xWindow="0" yWindow="0" windowWidth="2370" windowHeight="0" tabRatio="439"/>
  </bookViews>
  <sheets>
    <sheet name="Форма 1. 2022г." sheetId="23" r:id="rId1"/>
    <sheet name="Лист1" sheetId="29" state="hidden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34" i="23" l="1"/>
  <c r="AC34" i="23"/>
  <c r="AV167" i="23" l="1"/>
  <c r="Z133" i="23"/>
  <c r="AA133" i="23"/>
  <c r="AB133" i="23"/>
  <c r="AC133" i="23"/>
  <c r="Y133" i="23"/>
  <c r="E105" i="23" l="1"/>
  <c r="D105" i="23"/>
  <c r="F105" i="23"/>
  <c r="G105" i="23"/>
  <c r="H105" i="23"/>
  <c r="I105" i="23"/>
  <c r="J105" i="23"/>
  <c r="K105" i="23"/>
  <c r="L105" i="23"/>
  <c r="M105" i="23"/>
  <c r="N105" i="23"/>
  <c r="O105" i="23"/>
  <c r="P105" i="23"/>
  <c r="Q105" i="23"/>
  <c r="R105" i="23"/>
  <c r="S105" i="23"/>
  <c r="T105" i="23"/>
  <c r="U105" i="23"/>
  <c r="V105" i="23"/>
  <c r="W105" i="23"/>
  <c r="Z105" i="23"/>
  <c r="AA105" i="23"/>
  <c r="AB105" i="23"/>
  <c r="AC105" i="23"/>
  <c r="AD105" i="23"/>
  <c r="AE105" i="23"/>
  <c r="AF105" i="23"/>
  <c r="AG105" i="23"/>
  <c r="AH105" i="23"/>
  <c r="AI105" i="23"/>
  <c r="AJ105" i="23"/>
  <c r="AK105" i="23"/>
  <c r="AL105" i="23"/>
  <c r="AM105" i="23"/>
  <c r="AN105" i="23"/>
  <c r="AO105" i="23"/>
  <c r="AP105" i="23"/>
  <c r="AQ105" i="23"/>
  <c r="AR105" i="23"/>
  <c r="AS105" i="23"/>
  <c r="AT105" i="23"/>
  <c r="AU105" i="23"/>
  <c r="AV105" i="23"/>
  <c r="AW105" i="23"/>
  <c r="AX105" i="23"/>
  <c r="AY105" i="23"/>
  <c r="E102" i="23"/>
  <c r="F102" i="23"/>
  <c r="G102" i="23"/>
  <c r="H102" i="23"/>
  <c r="I102" i="23"/>
  <c r="J102" i="23"/>
  <c r="K102" i="23"/>
  <c r="L102" i="23"/>
  <c r="M102" i="23"/>
  <c r="N102" i="23"/>
  <c r="O102" i="23"/>
  <c r="P102" i="23"/>
  <c r="Q102" i="23"/>
  <c r="R102" i="23"/>
  <c r="S102" i="23"/>
  <c r="T102" i="23"/>
  <c r="U102" i="23"/>
  <c r="V102" i="23"/>
  <c r="W102" i="23"/>
  <c r="X102" i="23"/>
  <c r="Y102" i="23"/>
  <c r="Z102" i="23"/>
  <c r="AA102" i="23"/>
  <c r="AB102" i="23"/>
  <c r="AC102" i="23"/>
  <c r="AD102" i="23"/>
  <c r="AE102" i="23"/>
  <c r="AF102" i="23"/>
  <c r="AG102" i="23"/>
  <c r="AH102" i="23"/>
  <c r="AI102" i="23"/>
  <c r="AJ102" i="23"/>
  <c r="AK102" i="23"/>
  <c r="AL102" i="23"/>
  <c r="AM102" i="23"/>
  <c r="AN102" i="23"/>
  <c r="AO102" i="23"/>
  <c r="AP102" i="23"/>
  <c r="AQ102" i="23"/>
  <c r="AR102" i="23"/>
  <c r="AS102" i="23"/>
  <c r="AT102" i="23"/>
  <c r="AU102" i="23"/>
  <c r="AV102" i="23"/>
  <c r="AW102" i="23"/>
  <c r="AX102" i="23"/>
  <c r="AY102" i="23"/>
  <c r="D102" i="23"/>
  <c r="E34" i="23"/>
  <c r="E33" i="23" s="1"/>
  <c r="F34" i="23"/>
  <c r="F33" i="23" s="1"/>
  <c r="G34" i="23"/>
  <c r="G33" i="23" s="1"/>
  <c r="H34" i="23"/>
  <c r="H33" i="23" s="1"/>
  <c r="I34" i="23"/>
  <c r="I33" i="23" s="1"/>
  <c r="J34" i="23"/>
  <c r="J33" i="23" s="1"/>
  <c r="K34" i="23"/>
  <c r="K33" i="23" s="1"/>
  <c r="L34" i="23"/>
  <c r="L33" i="23" s="1"/>
  <c r="M34" i="23"/>
  <c r="M33" i="23" s="1"/>
  <c r="N34" i="23"/>
  <c r="N33" i="23" s="1"/>
  <c r="O34" i="23"/>
  <c r="O33" i="23" s="1"/>
  <c r="P34" i="23"/>
  <c r="P33" i="23" s="1"/>
  <c r="Q34" i="23"/>
  <c r="Q33" i="23" s="1"/>
  <c r="R34" i="23"/>
  <c r="R33" i="23" s="1"/>
  <c r="S34" i="23"/>
  <c r="S33" i="23" s="1"/>
  <c r="T34" i="23"/>
  <c r="T33" i="23" s="1"/>
  <c r="U34" i="23"/>
  <c r="U33" i="23" s="1"/>
  <c r="V34" i="23"/>
  <c r="V33" i="23" s="1"/>
  <c r="W33" i="23"/>
  <c r="X34" i="23"/>
  <c r="X33" i="23" s="1"/>
  <c r="Y34" i="23"/>
  <c r="Y33" i="23" s="1"/>
  <c r="Z34" i="23"/>
  <c r="AA34" i="23"/>
  <c r="AA33" i="23" s="1"/>
  <c r="AB34" i="23"/>
  <c r="AB33" i="23" s="1"/>
  <c r="AC33" i="23"/>
  <c r="AD34" i="23"/>
  <c r="AD33" i="23" s="1"/>
  <c r="AE34" i="23"/>
  <c r="AE33" i="23" s="1"/>
  <c r="AF34" i="23"/>
  <c r="AF33" i="23" s="1"/>
  <c r="AG34" i="23"/>
  <c r="AG33" i="23" s="1"/>
  <c r="AH34" i="23"/>
  <c r="AH33" i="23" s="1"/>
  <c r="AI34" i="23"/>
  <c r="AI33" i="23" s="1"/>
  <c r="AJ34" i="23"/>
  <c r="AJ33" i="23" s="1"/>
  <c r="AK34" i="23"/>
  <c r="AK33" i="23" s="1"/>
  <c r="AL34" i="23"/>
  <c r="AL33" i="23" s="1"/>
  <c r="AM34" i="23"/>
  <c r="AM33" i="23" s="1"/>
  <c r="AN34" i="23"/>
  <c r="AN33" i="23" s="1"/>
  <c r="AO34" i="23"/>
  <c r="AO33" i="23" s="1"/>
  <c r="AP34" i="23"/>
  <c r="AP33" i="23" s="1"/>
  <c r="AQ34" i="23"/>
  <c r="AQ33" i="23" s="1"/>
  <c r="AR34" i="23"/>
  <c r="AR33" i="23" s="1"/>
  <c r="AS34" i="23"/>
  <c r="AS33" i="23" s="1"/>
  <c r="AT34" i="23"/>
  <c r="AT33" i="23" s="1"/>
  <c r="AU34" i="23"/>
  <c r="AU33" i="23" s="1"/>
  <c r="AV34" i="23"/>
  <c r="AV33" i="23" s="1"/>
  <c r="AW34" i="23"/>
  <c r="AW33" i="23" s="1"/>
  <c r="AX34" i="23"/>
  <c r="AX33" i="23" s="1"/>
  <c r="AY34" i="23"/>
  <c r="AY33" i="23" s="1"/>
  <c r="D34" i="23"/>
  <c r="D33" i="23" s="1"/>
  <c r="Z33" i="23" l="1"/>
  <c r="D133" i="23"/>
  <c r="D21" i="23" s="1"/>
  <c r="Y105" i="23"/>
  <c r="X106" i="23"/>
  <c r="X105" i="23" s="1"/>
  <c r="D104" i="23"/>
  <c r="D26" i="23"/>
  <c r="D28" i="23"/>
  <c r="D30" i="23"/>
  <c r="D131" i="23"/>
  <c r="D155" i="23"/>
  <c r="D22" i="23" s="1"/>
  <c r="AY133" i="23"/>
  <c r="AY21" i="23" s="1"/>
  <c r="AX133" i="23"/>
  <c r="AX21" i="23" s="1"/>
  <c r="AW133" i="23"/>
  <c r="AW21" i="23" s="1"/>
  <c r="AV133" i="23"/>
  <c r="AV21" i="23" s="1"/>
  <c r="AU133" i="23"/>
  <c r="AU21" i="23" s="1"/>
  <c r="AT133" i="23"/>
  <c r="AT21" i="23" s="1"/>
  <c r="AS133" i="23"/>
  <c r="AS21" i="23" s="1"/>
  <c r="AR133" i="23"/>
  <c r="AR21" i="23" s="1"/>
  <c r="AQ133" i="23"/>
  <c r="AQ21" i="23" s="1"/>
  <c r="AP133" i="23"/>
  <c r="AP21" i="23" s="1"/>
  <c r="AO133" i="23"/>
  <c r="AO21" i="23" s="1"/>
  <c r="AN133" i="23"/>
  <c r="AN21" i="23" s="1"/>
  <c r="AM133" i="23"/>
  <c r="AM21" i="23" s="1"/>
  <c r="AL133" i="23"/>
  <c r="AL21" i="23" s="1"/>
  <c r="AK133" i="23"/>
  <c r="AK21" i="23" s="1"/>
  <c r="AJ133" i="23"/>
  <c r="AJ21" i="23" s="1"/>
  <c r="AI133" i="23"/>
  <c r="AI21" i="23" s="1"/>
  <c r="AH133" i="23"/>
  <c r="AH21" i="23" s="1"/>
  <c r="AG133" i="23"/>
  <c r="AG21" i="23" s="1"/>
  <c r="AF133" i="23"/>
  <c r="AF21" i="23" s="1"/>
  <c r="AE133" i="23"/>
  <c r="AE21" i="23" s="1"/>
  <c r="AD133" i="23"/>
  <c r="AD21" i="23" s="1"/>
  <c r="AC21" i="23"/>
  <c r="AB21" i="23"/>
  <c r="AA21" i="23"/>
  <c r="Z21" i="23"/>
  <c r="Y21" i="23"/>
  <c r="X133" i="23"/>
  <c r="X21" i="23" s="1"/>
  <c r="W133" i="23"/>
  <c r="W21" i="23" s="1"/>
  <c r="V133" i="23"/>
  <c r="V21" i="23" s="1"/>
  <c r="U133" i="23"/>
  <c r="U21" i="23" s="1"/>
  <c r="T133" i="23"/>
  <c r="T21" i="23" s="1"/>
  <c r="S133" i="23"/>
  <c r="S21" i="23" s="1"/>
  <c r="R133" i="23"/>
  <c r="R21" i="23" s="1"/>
  <c r="Q133" i="23"/>
  <c r="Q21" i="23" s="1"/>
  <c r="P133" i="23"/>
  <c r="P21" i="23" s="1"/>
  <c r="O133" i="23"/>
  <c r="O21" i="23" s="1"/>
  <c r="N133" i="23"/>
  <c r="N21" i="23" s="1"/>
  <c r="L133" i="23"/>
  <c r="L21" i="23" s="1"/>
  <c r="K133" i="23"/>
  <c r="K21" i="23" s="1"/>
  <c r="J133" i="23"/>
  <c r="J21" i="23" s="1"/>
  <c r="H133" i="23"/>
  <c r="H21" i="23" s="1"/>
  <c r="G133" i="23"/>
  <c r="G21" i="23" s="1"/>
  <c r="F133" i="23"/>
  <c r="F21" i="23" s="1"/>
  <c r="E133" i="23"/>
  <c r="E21" i="23" s="1"/>
  <c r="AY155" i="23"/>
  <c r="AY22" i="23" s="1"/>
  <c r="AX155" i="23"/>
  <c r="AX22" i="23" s="1"/>
  <c r="AW155" i="23"/>
  <c r="AW22" i="23" s="1"/>
  <c r="AV155" i="23"/>
  <c r="AV22" i="23" s="1"/>
  <c r="AU155" i="23"/>
  <c r="AU22" i="23" s="1"/>
  <c r="AT155" i="23"/>
  <c r="AT22" i="23" s="1"/>
  <c r="AS155" i="23"/>
  <c r="AS22" i="23" s="1"/>
  <c r="AR155" i="23"/>
  <c r="AR22" i="23" s="1"/>
  <c r="AQ155" i="23"/>
  <c r="AQ22" i="23" s="1"/>
  <c r="AP155" i="23"/>
  <c r="AP22" i="23" s="1"/>
  <c r="AO155" i="23"/>
  <c r="AO22" i="23" s="1"/>
  <c r="AN155" i="23"/>
  <c r="AN22" i="23" s="1"/>
  <c r="AM155" i="23"/>
  <c r="AM22" i="23" s="1"/>
  <c r="AL155" i="23"/>
  <c r="AL22" i="23" s="1"/>
  <c r="AK155" i="23"/>
  <c r="AK22" i="23" s="1"/>
  <c r="AJ155" i="23"/>
  <c r="AJ22" i="23" s="1"/>
  <c r="AI155" i="23"/>
  <c r="AI22" i="23" s="1"/>
  <c r="AH155" i="23"/>
  <c r="AH22" i="23" s="1"/>
  <c r="AG155" i="23"/>
  <c r="AG22" i="23" s="1"/>
  <c r="AF155" i="23"/>
  <c r="AF22" i="23" s="1"/>
  <c r="AE155" i="23"/>
  <c r="AE22" i="23" s="1"/>
  <c r="AD155" i="23"/>
  <c r="AD22" i="23" s="1"/>
  <c r="AC155" i="23"/>
  <c r="AC22" i="23" s="1"/>
  <c r="AB155" i="23"/>
  <c r="AB22" i="23" s="1"/>
  <c r="AA155" i="23"/>
  <c r="AA22" i="23" s="1"/>
  <c r="Z155" i="23"/>
  <c r="Z22" i="23" s="1"/>
  <c r="Y155" i="23"/>
  <c r="Y22" i="23" s="1"/>
  <c r="X155" i="23"/>
  <c r="X22" i="23" s="1"/>
  <c r="W155" i="23"/>
  <c r="W22" i="23" s="1"/>
  <c r="V155" i="23"/>
  <c r="V22" i="23" s="1"/>
  <c r="U155" i="23"/>
  <c r="U22" i="23" s="1"/>
  <c r="T155" i="23"/>
  <c r="T22" i="23" s="1"/>
  <c r="S155" i="23"/>
  <c r="S22" i="23" s="1"/>
  <c r="R155" i="23"/>
  <c r="R22" i="23" s="1"/>
  <c r="Q155" i="23"/>
  <c r="Q22" i="23" s="1"/>
  <c r="P155" i="23"/>
  <c r="P22" i="23" s="1"/>
  <c r="O155" i="23"/>
  <c r="O22" i="23" s="1"/>
  <c r="N155" i="23"/>
  <c r="N22" i="23" s="1"/>
  <c r="M155" i="23"/>
  <c r="M22" i="23" s="1"/>
  <c r="L155" i="23"/>
  <c r="L22" i="23" s="1"/>
  <c r="K155" i="23"/>
  <c r="K22" i="23" s="1"/>
  <c r="J155" i="23"/>
  <c r="J22" i="23" s="1"/>
  <c r="I155" i="23"/>
  <c r="I22" i="23" s="1"/>
  <c r="H155" i="23"/>
  <c r="H22" i="23" s="1"/>
  <c r="G155" i="23"/>
  <c r="G22" i="23" s="1"/>
  <c r="F155" i="23"/>
  <c r="F22" i="23" s="1"/>
  <c r="E155" i="23"/>
  <c r="E22" i="23" s="1"/>
  <c r="D126" i="23"/>
  <c r="D125" i="23" l="1"/>
  <c r="D32" i="23" s="1"/>
  <c r="D20" i="23" s="1"/>
  <c r="D25" i="23"/>
  <c r="D24" i="23" s="1"/>
  <c r="D19" i="23" s="1"/>
  <c r="D18" i="23" l="1"/>
  <c r="M133" i="23"/>
  <c r="M21" i="23" s="1"/>
  <c r="I133" i="23"/>
  <c r="I21" i="23" s="1"/>
  <c r="AY26" i="23" l="1"/>
  <c r="AX26" i="23"/>
  <c r="AW26" i="23"/>
  <c r="AV26" i="23"/>
  <c r="AU26" i="23"/>
  <c r="AT26" i="23"/>
  <c r="AS26" i="23"/>
  <c r="AR26" i="23"/>
  <c r="AQ26" i="23"/>
  <c r="AP26" i="23"/>
  <c r="AO26" i="23"/>
  <c r="AN26" i="23"/>
  <c r="AM26" i="23"/>
  <c r="AL26" i="23"/>
  <c r="AK26" i="23"/>
  <c r="AJ26" i="23"/>
  <c r="AI26" i="23"/>
  <c r="AH26" i="23"/>
  <c r="AG26" i="23"/>
  <c r="AF26" i="23"/>
  <c r="AE26" i="23"/>
  <c r="AD26" i="23"/>
  <c r="AC26" i="23"/>
  <c r="AB26" i="23"/>
  <c r="AA26" i="23"/>
  <c r="Z26" i="23"/>
  <c r="Y26" i="23"/>
  <c r="X26" i="23"/>
  <c r="W26" i="23"/>
  <c r="V26" i="23"/>
  <c r="U26" i="23"/>
  <c r="T26" i="23"/>
  <c r="S26" i="23"/>
  <c r="R26" i="23"/>
  <c r="Q26" i="23"/>
  <c r="P26" i="23"/>
  <c r="O26" i="23"/>
  <c r="N26" i="23"/>
  <c r="M26" i="23"/>
  <c r="L26" i="23"/>
  <c r="K26" i="23"/>
  <c r="J26" i="23"/>
  <c r="I26" i="23"/>
  <c r="H26" i="23"/>
  <c r="G26" i="23"/>
  <c r="F26" i="23"/>
  <c r="E26" i="23"/>
  <c r="AY28" i="23"/>
  <c r="AX28" i="23"/>
  <c r="AW28" i="23"/>
  <c r="AV28" i="23"/>
  <c r="AU28" i="23"/>
  <c r="AT28" i="23"/>
  <c r="AS28" i="23"/>
  <c r="AR28" i="23"/>
  <c r="AQ28" i="23"/>
  <c r="AP28" i="23"/>
  <c r="AO28" i="23"/>
  <c r="AN28" i="23"/>
  <c r="AM28" i="23"/>
  <c r="AL28" i="23"/>
  <c r="AK28" i="23"/>
  <c r="AJ28" i="23"/>
  <c r="AI28" i="23"/>
  <c r="AH28" i="23"/>
  <c r="AG28" i="23"/>
  <c r="AF28" i="23"/>
  <c r="AE28" i="23"/>
  <c r="AD28" i="23"/>
  <c r="AC28" i="23"/>
  <c r="AB28" i="23"/>
  <c r="AA28" i="23"/>
  <c r="Z28" i="23"/>
  <c r="Y28" i="23"/>
  <c r="X28" i="23"/>
  <c r="W28" i="23"/>
  <c r="V28" i="23"/>
  <c r="U28" i="23"/>
  <c r="T28" i="23"/>
  <c r="S28" i="23"/>
  <c r="R28" i="23"/>
  <c r="Q28" i="23"/>
  <c r="P28" i="23"/>
  <c r="O28" i="23"/>
  <c r="N28" i="23"/>
  <c r="M28" i="23"/>
  <c r="L28" i="23"/>
  <c r="K28" i="23"/>
  <c r="J28" i="23"/>
  <c r="I28" i="23"/>
  <c r="H28" i="23"/>
  <c r="G28" i="23"/>
  <c r="F28" i="23"/>
  <c r="E28" i="23"/>
  <c r="AY30" i="23"/>
  <c r="AX30" i="23"/>
  <c r="AW30" i="23"/>
  <c r="AV30" i="23"/>
  <c r="AU30" i="23"/>
  <c r="AT30" i="23"/>
  <c r="AS30" i="23"/>
  <c r="AR30" i="23"/>
  <c r="AQ30" i="23"/>
  <c r="AP30" i="23"/>
  <c r="AO30" i="23"/>
  <c r="AN30" i="23"/>
  <c r="AM30" i="23"/>
  <c r="AL30" i="23"/>
  <c r="AK30" i="23"/>
  <c r="AJ30" i="23"/>
  <c r="AI30" i="23"/>
  <c r="AH30" i="23"/>
  <c r="AG30" i="23"/>
  <c r="AF30" i="23"/>
  <c r="AE30" i="23"/>
  <c r="AD30" i="23"/>
  <c r="AC30" i="23"/>
  <c r="AB30" i="23"/>
  <c r="AA30" i="23"/>
  <c r="Z30" i="23"/>
  <c r="Y30" i="23"/>
  <c r="X30" i="23"/>
  <c r="W30" i="23"/>
  <c r="V30" i="23"/>
  <c r="U30" i="23"/>
  <c r="T30" i="23"/>
  <c r="S30" i="23"/>
  <c r="R30" i="23"/>
  <c r="Q30" i="23"/>
  <c r="P30" i="23"/>
  <c r="O30" i="23"/>
  <c r="N30" i="23"/>
  <c r="M30" i="23"/>
  <c r="L30" i="23"/>
  <c r="K30" i="23"/>
  <c r="J30" i="23"/>
  <c r="I30" i="23"/>
  <c r="H30" i="23"/>
  <c r="G30" i="23"/>
  <c r="F30" i="23"/>
  <c r="E30" i="23"/>
  <c r="AY104" i="23"/>
  <c r="AX104" i="23"/>
  <c r="AW104" i="23"/>
  <c r="AV104" i="23"/>
  <c r="AU104" i="23"/>
  <c r="AT104" i="23"/>
  <c r="AS104" i="23"/>
  <c r="AR104" i="23"/>
  <c r="AQ104" i="23"/>
  <c r="AP104" i="23"/>
  <c r="AO104" i="23"/>
  <c r="AN104" i="23"/>
  <c r="AM104" i="23"/>
  <c r="AL104" i="23"/>
  <c r="AK104" i="23"/>
  <c r="AJ104" i="23"/>
  <c r="AI104" i="23"/>
  <c r="AH104" i="23"/>
  <c r="AG104" i="23"/>
  <c r="AF104" i="23"/>
  <c r="AE104" i="23"/>
  <c r="AD104" i="23"/>
  <c r="AC104" i="23"/>
  <c r="AB104" i="23"/>
  <c r="AA104" i="23"/>
  <c r="Z104" i="23"/>
  <c r="Y104" i="23"/>
  <c r="X104" i="23"/>
  <c r="W104" i="23"/>
  <c r="V104" i="23"/>
  <c r="U104" i="23"/>
  <c r="T104" i="23"/>
  <c r="S104" i="23"/>
  <c r="R104" i="23"/>
  <c r="Q104" i="23"/>
  <c r="P104" i="23"/>
  <c r="O104" i="23"/>
  <c r="N104" i="23"/>
  <c r="M104" i="23"/>
  <c r="L104" i="23"/>
  <c r="K104" i="23"/>
  <c r="J104" i="23"/>
  <c r="I104" i="23"/>
  <c r="H104" i="23"/>
  <c r="G104" i="23"/>
  <c r="F104" i="23"/>
  <c r="E104" i="23"/>
  <c r="AY126" i="23"/>
  <c r="AX126" i="23"/>
  <c r="AW126" i="23"/>
  <c r="AV126" i="23"/>
  <c r="AU126" i="23"/>
  <c r="AT126" i="23"/>
  <c r="AS126" i="23"/>
  <c r="AR126" i="23"/>
  <c r="AQ126" i="23"/>
  <c r="AP126" i="23"/>
  <c r="AO126" i="23"/>
  <c r="AN126" i="23"/>
  <c r="AM126" i="23"/>
  <c r="AL126" i="23"/>
  <c r="AK126" i="23"/>
  <c r="AJ126" i="23"/>
  <c r="AI126" i="23"/>
  <c r="AH126" i="23"/>
  <c r="AG126" i="23"/>
  <c r="AF126" i="23"/>
  <c r="AE126" i="23"/>
  <c r="AD126" i="23"/>
  <c r="AC126" i="23"/>
  <c r="AB126" i="23"/>
  <c r="AA126" i="23"/>
  <c r="Z126" i="23"/>
  <c r="Y126" i="23"/>
  <c r="X126" i="23"/>
  <c r="W126" i="23"/>
  <c r="V126" i="23"/>
  <c r="U126" i="23"/>
  <c r="T126" i="23"/>
  <c r="S126" i="23"/>
  <c r="R126" i="23"/>
  <c r="Q126" i="23"/>
  <c r="P126" i="23"/>
  <c r="O126" i="23"/>
  <c r="N126" i="23"/>
  <c r="M126" i="23"/>
  <c r="L126" i="23"/>
  <c r="K126" i="23"/>
  <c r="J126" i="23"/>
  <c r="I126" i="23"/>
  <c r="H126" i="23"/>
  <c r="G126" i="23"/>
  <c r="F126" i="23"/>
  <c r="E126" i="23"/>
  <c r="AY131" i="23"/>
  <c r="AX131" i="23"/>
  <c r="AW131" i="23"/>
  <c r="AV131" i="23"/>
  <c r="AU131" i="23"/>
  <c r="AT131" i="23"/>
  <c r="AS131" i="23"/>
  <c r="AR131" i="23"/>
  <c r="AQ131" i="23"/>
  <c r="AP131" i="23"/>
  <c r="AO131" i="23"/>
  <c r="AN131" i="23"/>
  <c r="AM131" i="23"/>
  <c r="AL131" i="23"/>
  <c r="AK131" i="23"/>
  <c r="AJ131" i="23"/>
  <c r="AI131" i="23"/>
  <c r="AI125" i="23" s="1"/>
  <c r="AH131" i="23"/>
  <c r="AG131" i="23"/>
  <c r="AF131" i="23"/>
  <c r="AE131" i="23"/>
  <c r="AD131" i="23"/>
  <c r="AC131" i="23"/>
  <c r="AB131" i="23"/>
  <c r="AA131" i="23"/>
  <c r="Z131" i="23"/>
  <c r="Y131" i="23"/>
  <c r="X131" i="23"/>
  <c r="W131" i="23"/>
  <c r="W125" i="23" s="1"/>
  <c r="V131" i="23"/>
  <c r="U131" i="23"/>
  <c r="T131" i="23"/>
  <c r="S131" i="23"/>
  <c r="R131" i="23"/>
  <c r="Q131" i="23"/>
  <c r="P131" i="23"/>
  <c r="O131" i="23"/>
  <c r="N131" i="23"/>
  <c r="M131" i="23"/>
  <c r="L131" i="23"/>
  <c r="K131" i="23"/>
  <c r="K125" i="23" s="1"/>
  <c r="J131" i="23"/>
  <c r="I131" i="23"/>
  <c r="H131" i="23"/>
  <c r="G131" i="23"/>
  <c r="F131" i="23"/>
  <c r="E131" i="23"/>
  <c r="G125" i="23" l="1"/>
  <c r="AQ125" i="23"/>
  <c r="S125" i="23"/>
  <c r="S32" i="23" s="1"/>
  <c r="S20" i="23" s="1"/>
  <c r="AL125" i="23"/>
  <c r="AL32" i="23" s="1"/>
  <c r="AL20" i="23" s="1"/>
  <c r="AA125" i="23"/>
  <c r="AM125" i="23"/>
  <c r="E125" i="23"/>
  <c r="E32" i="23" s="1"/>
  <c r="E20" i="23" s="1"/>
  <c r="M125" i="23"/>
  <c r="M32" i="23" s="1"/>
  <c r="M20" i="23" s="1"/>
  <c r="U125" i="23"/>
  <c r="U32" i="23" s="1"/>
  <c r="U20" i="23" s="1"/>
  <c r="AC125" i="23"/>
  <c r="AC32" i="23" s="1"/>
  <c r="AC20" i="23" s="1"/>
  <c r="AG125" i="23"/>
  <c r="AG32" i="23" s="1"/>
  <c r="AG20" i="23" s="1"/>
  <c r="AK125" i="23"/>
  <c r="AK32" i="23" s="1"/>
  <c r="AK20" i="23" s="1"/>
  <c r="AO125" i="23"/>
  <c r="AO32" i="23" s="1"/>
  <c r="AO20" i="23" s="1"/>
  <c r="AS125" i="23"/>
  <c r="AS32" i="23" s="1"/>
  <c r="AS20" i="23" s="1"/>
  <c r="AW125" i="23"/>
  <c r="AW32" i="23" s="1"/>
  <c r="AW20" i="23" s="1"/>
  <c r="G32" i="23"/>
  <c r="G20" i="23" s="1"/>
  <c r="K32" i="23"/>
  <c r="K20" i="23" s="1"/>
  <c r="W32" i="23"/>
  <c r="W20" i="23" s="1"/>
  <c r="AA32" i="23"/>
  <c r="AA20" i="23" s="1"/>
  <c r="AA18" i="23" s="1"/>
  <c r="AI32" i="23"/>
  <c r="AI20" i="23" s="1"/>
  <c r="AM32" i="23"/>
  <c r="AM20" i="23" s="1"/>
  <c r="AQ32" i="23"/>
  <c r="AQ20" i="23" s="1"/>
  <c r="I125" i="23"/>
  <c r="I32" i="23" s="1"/>
  <c r="I20" i="23" s="1"/>
  <c r="Q125" i="23"/>
  <c r="Q32" i="23" s="1"/>
  <c r="Q20" i="23" s="1"/>
  <c r="Y125" i="23"/>
  <c r="Y32" i="23" s="1"/>
  <c r="Y20" i="23" s="1"/>
  <c r="AY125" i="23"/>
  <c r="AY32" i="23" s="1"/>
  <c r="AY20" i="23" s="1"/>
  <c r="H125" i="23"/>
  <c r="H32" i="23" s="1"/>
  <c r="H20" i="23" s="1"/>
  <c r="L125" i="23"/>
  <c r="L32" i="23" s="1"/>
  <c r="L20" i="23" s="1"/>
  <c r="E25" i="23"/>
  <c r="E24" i="23" s="1"/>
  <c r="E19" i="23" s="1"/>
  <c r="I25" i="23"/>
  <c r="I24" i="23" s="1"/>
  <c r="I19" i="23" s="1"/>
  <c r="M25" i="23"/>
  <c r="M24" i="23" s="1"/>
  <c r="M19" i="23" s="1"/>
  <c r="Q25" i="23"/>
  <c r="Q24" i="23" s="1"/>
  <c r="Q19" i="23" s="1"/>
  <c r="U25" i="23"/>
  <c r="U24" i="23" s="1"/>
  <c r="U19" i="23" s="1"/>
  <c r="Y25" i="23"/>
  <c r="Y24" i="23" s="1"/>
  <c r="Y19" i="23" s="1"/>
  <c r="AC25" i="23"/>
  <c r="AC24" i="23" s="1"/>
  <c r="AC19" i="23" s="1"/>
  <c r="AG25" i="23"/>
  <c r="AG24" i="23" s="1"/>
  <c r="AG19" i="23" s="1"/>
  <c r="AK25" i="23"/>
  <c r="AK24" i="23" s="1"/>
  <c r="AK19" i="23" s="1"/>
  <c r="AO25" i="23"/>
  <c r="AO24" i="23" s="1"/>
  <c r="AO19" i="23" s="1"/>
  <c r="AS25" i="23"/>
  <c r="AS24" i="23" s="1"/>
  <c r="AS19" i="23" s="1"/>
  <c r="AW25" i="23"/>
  <c r="AW24" i="23" s="1"/>
  <c r="AW19" i="23" s="1"/>
  <c r="F125" i="23"/>
  <c r="F32" i="23" s="1"/>
  <c r="F20" i="23" s="1"/>
  <c r="V125" i="23"/>
  <c r="V32" i="23" s="1"/>
  <c r="V20" i="23" s="1"/>
  <c r="G25" i="23"/>
  <c r="G24" i="23" s="1"/>
  <c r="G19" i="23" s="1"/>
  <c r="K25" i="23"/>
  <c r="K24" i="23" s="1"/>
  <c r="K19" i="23" s="1"/>
  <c r="O25" i="23"/>
  <c r="O24" i="23" s="1"/>
  <c r="O19" i="23" s="1"/>
  <c r="S25" i="23"/>
  <c r="S24" i="23" s="1"/>
  <c r="S19" i="23" s="1"/>
  <c r="W25" i="23"/>
  <c r="W24" i="23" s="1"/>
  <c r="W19" i="23" s="1"/>
  <c r="AA25" i="23"/>
  <c r="AA24" i="23" s="1"/>
  <c r="AA19" i="23" s="1"/>
  <c r="AE25" i="23"/>
  <c r="AE24" i="23" s="1"/>
  <c r="AE19" i="23" s="1"/>
  <c r="AI25" i="23"/>
  <c r="AI24" i="23" s="1"/>
  <c r="AI19" i="23" s="1"/>
  <c r="AM25" i="23"/>
  <c r="AM24" i="23" s="1"/>
  <c r="AM19" i="23" s="1"/>
  <c r="AQ25" i="23"/>
  <c r="AQ24" i="23" s="1"/>
  <c r="AQ19" i="23" s="1"/>
  <c r="AU25" i="23"/>
  <c r="AU24" i="23" s="1"/>
  <c r="AU19" i="23" s="1"/>
  <c r="AY25" i="23"/>
  <c r="AY24" i="23" s="1"/>
  <c r="AY19" i="23" s="1"/>
  <c r="P125" i="23"/>
  <c r="P32" i="23" s="1"/>
  <c r="P20" i="23" s="1"/>
  <c r="T125" i="23"/>
  <c r="T32" i="23" s="1"/>
  <c r="T20" i="23" s="1"/>
  <c r="X125" i="23"/>
  <c r="X32" i="23" s="1"/>
  <c r="X20" i="23" s="1"/>
  <c r="AB125" i="23"/>
  <c r="AB32" i="23" s="1"/>
  <c r="AB20" i="23" s="1"/>
  <c r="AF125" i="23"/>
  <c r="AF32" i="23" s="1"/>
  <c r="AF20" i="23" s="1"/>
  <c r="AJ125" i="23"/>
  <c r="AJ32" i="23" s="1"/>
  <c r="AJ20" i="23" s="1"/>
  <c r="AN125" i="23"/>
  <c r="AN32" i="23" s="1"/>
  <c r="AN20" i="23" s="1"/>
  <c r="AR125" i="23"/>
  <c r="AR32" i="23" s="1"/>
  <c r="AR20" i="23" s="1"/>
  <c r="AV125" i="23"/>
  <c r="AV32" i="23" s="1"/>
  <c r="AV20" i="23" s="1"/>
  <c r="H25" i="23"/>
  <c r="H24" i="23" s="1"/>
  <c r="H19" i="23" s="1"/>
  <c r="L25" i="23"/>
  <c r="L24" i="23" s="1"/>
  <c r="L19" i="23" s="1"/>
  <c r="P25" i="23"/>
  <c r="P24" i="23" s="1"/>
  <c r="P19" i="23" s="1"/>
  <c r="T25" i="23"/>
  <c r="T24" i="23" s="1"/>
  <c r="T19" i="23" s="1"/>
  <c r="X25" i="23"/>
  <c r="X24" i="23" s="1"/>
  <c r="X19" i="23" s="1"/>
  <c r="AB25" i="23"/>
  <c r="AB24" i="23" s="1"/>
  <c r="AB19" i="23" s="1"/>
  <c r="AF25" i="23"/>
  <c r="AF24" i="23" s="1"/>
  <c r="AF19" i="23" s="1"/>
  <c r="AJ25" i="23"/>
  <c r="AJ24" i="23" s="1"/>
  <c r="AJ19" i="23" s="1"/>
  <c r="AN25" i="23"/>
  <c r="AN24" i="23" s="1"/>
  <c r="AN19" i="23" s="1"/>
  <c r="AR25" i="23"/>
  <c r="AR24" i="23" s="1"/>
  <c r="AR19" i="23" s="1"/>
  <c r="AV25" i="23"/>
  <c r="AV24" i="23" s="1"/>
  <c r="AV19" i="23" s="1"/>
  <c r="J125" i="23"/>
  <c r="J32" i="23" s="1"/>
  <c r="J20" i="23" s="1"/>
  <c r="N125" i="23"/>
  <c r="N32" i="23" s="1"/>
  <c r="N20" i="23" s="1"/>
  <c r="R125" i="23"/>
  <c r="R32" i="23" s="1"/>
  <c r="R20" i="23" s="1"/>
  <c r="Z125" i="23"/>
  <c r="Z32" i="23" s="1"/>
  <c r="Z20" i="23" s="1"/>
  <c r="AD125" i="23"/>
  <c r="AD32" i="23" s="1"/>
  <c r="AD20" i="23" s="1"/>
  <c r="AH125" i="23"/>
  <c r="AH32" i="23" s="1"/>
  <c r="AH20" i="23" s="1"/>
  <c r="AP125" i="23"/>
  <c r="AP32" i="23" s="1"/>
  <c r="AP20" i="23" s="1"/>
  <c r="AT125" i="23"/>
  <c r="AT32" i="23" s="1"/>
  <c r="AT20" i="23" s="1"/>
  <c r="AX125" i="23"/>
  <c r="AX32" i="23" s="1"/>
  <c r="AX20" i="23" s="1"/>
  <c r="F25" i="23"/>
  <c r="F24" i="23" s="1"/>
  <c r="F19" i="23" s="1"/>
  <c r="J25" i="23"/>
  <c r="J24" i="23" s="1"/>
  <c r="J19" i="23" s="1"/>
  <c r="N25" i="23"/>
  <c r="N24" i="23" s="1"/>
  <c r="N19" i="23" s="1"/>
  <c r="R25" i="23"/>
  <c r="R24" i="23" s="1"/>
  <c r="R19" i="23" s="1"/>
  <c r="V25" i="23"/>
  <c r="V24" i="23" s="1"/>
  <c r="V19" i="23" s="1"/>
  <c r="Z25" i="23"/>
  <c r="Z24" i="23" s="1"/>
  <c r="Z19" i="23" s="1"/>
  <c r="AD25" i="23"/>
  <c r="AD24" i="23" s="1"/>
  <c r="AD19" i="23" s="1"/>
  <c r="AH25" i="23"/>
  <c r="AH24" i="23" s="1"/>
  <c r="AH19" i="23" s="1"/>
  <c r="AL25" i="23"/>
  <c r="AL24" i="23" s="1"/>
  <c r="AL19" i="23" s="1"/>
  <c r="AP25" i="23"/>
  <c r="AP24" i="23" s="1"/>
  <c r="AP19" i="23" s="1"/>
  <c r="AT25" i="23"/>
  <c r="AT24" i="23" s="1"/>
  <c r="AT19" i="23" s="1"/>
  <c r="AX25" i="23"/>
  <c r="AX24" i="23" s="1"/>
  <c r="AX19" i="23" s="1"/>
  <c r="O125" i="23"/>
  <c r="O32" i="23" s="1"/>
  <c r="O20" i="23" s="1"/>
  <c r="AE125" i="23"/>
  <c r="AE32" i="23" s="1"/>
  <c r="AE20" i="23" s="1"/>
  <c r="AE18" i="23" s="1"/>
  <c r="AU125" i="23"/>
  <c r="AU32" i="23" s="1"/>
  <c r="AU20" i="23" s="1"/>
  <c r="AU18" i="23" s="1"/>
  <c r="O18" i="23" l="1"/>
  <c r="J18" i="23"/>
  <c r="H18" i="23"/>
  <c r="AL18" i="23"/>
  <c r="V18" i="23"/>
  <c r="AH18" i="23"/>
  <c r="AJ18" i="23"/>
  <c r="T18" i="23"/>
  <c r="AX18" i="23"/>
  <c r="AV18" i="23"/>
  <c r="AF18" i="23"/>
  <c r="P18" i="23"/>
  <c r="AS18" i="23"/>
  <c r="AT18" i="23"/>
  <c r="Z18" i="23"/>
  <c r="AR18" i="23"/>
  <c r="AB18" i="23"/>
  <c r="AY18" i="23"/>
  <c r="AP18" i="23"/>
  <c r="R18" i="23"/>
  <c r="AN18" i="23"/>
  <c r="X18" i="23"/>
  <c r="F18" i="23"/>
  <c r="AK18" i="23"/>
  <c r="N18" i="23"/>
  <c r="L18" i="23"/>
  <c r="AO18" i="23"/>
  <c r="S18" i="23"/>
  <c r="U18" i="23"/>
  <c r="E18" i="23"/>
  <c r="I18" i="23"/>
  <c r="AI18" i="23"/>
  <c r="AD18" i="23"/>
  <c r="AW18" i="23"/>
  <c r="AG18" i="23"/>
  <c r="Q18" i="23"/>
  <c r="AQ18" i="23"/>
  <c r="K18" i="23"/>
  <c r="Y18" i="23"/>
  <c r="AC18" i="23"/>
  <c r="M18" i="23"/>
  <c r="AM18" i="23"/>
  <c r="W18" i="23"/>
  <c r="G18" i="23"/>
</calcChain>
</file>

<file path=xl/sharedStrings.xml><?xml version="1.0" encoding="utf-8"?>
<sst xmlns="http://schemas.openxmlformats.org/spreadsheetml/2006/main" count="584" uniqueCount="486">
  <si>
    <t>Приложение  № 1</t>
  </si>
  <si>
    <t>к приказу Минэнерго России</t>
  </si>
  <si>
    <t>Форма 1. Перечень инвестиционных проектов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</si>
  <si>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</si>
  <si>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</si>
  <si>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</si>
  <si>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</si>
  <si>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</si>
  <si>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</si>
  <si>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</si>
  <si>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</si>
  <si>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</si>
  <si>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</si>
  <si>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</si>
  <si>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</si>
  <si>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</si>
  <si>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</si>
  <si>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</t>
  </si>
  <si>
    <t>Показатель степени загрузки трансформаторной подстанции, %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</si>
  <si>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</si>
  <si>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</si>
  <si>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</si>
  <si>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</si>
  <si>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</si>
  <si>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</si>
  <si>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</si>
  <si>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</si>
  <si>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Утвержденный 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</si>
  <si>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</si>
  <si>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</si>
  <si>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</si>
  <si>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</si>
  <si>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</si>
  <si>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</si>
  <si>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</si>
  <si>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</si>
  <si>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</si>
  <si>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</si>
  <si>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</si>
  <si>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</si>
  <si>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</si>
  <si>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</si>
  <si>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</si>
  <si>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</si>
  <si>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</si>
  <si>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</si>
  <si>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</si>
  <si>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</si>
  <si>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</si>
  <si>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</si>
  <si>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</si>
  <si>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</si>
  <si>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</si>
  <si>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</si>
  <si>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</si>
  <si>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</si>
  <si>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</si>
  <si>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</si>
  <si>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</si>
  <si>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</si>
  <si>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</si>
  <si>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</si>
  <si>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</si>
  <si>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</si>
  <si>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</si>
  <si>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</si>
  <si>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</si>
  <si>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</si>
  <si>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</si>
  <si>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</si>
  <si>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</si>
  <si>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</si>
  <si>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</si>
  <si>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</si>
  <si>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</si>
  <si>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</si>
  <si>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</si>
  <si>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</si>
  <si>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</si>
  <si>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</si>
  <si>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</si>
  <si>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</si>
  <si>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</si>
  <si>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</si>
  <si>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1.2.2.1.1</t>
  </si>
  <si>
    <t>1.2.3.1.1</t>
  </si>
  <si>
    <t>1.2.2.1.2</t>
  </si>
  <si>
    <t>1.2.1.1.1</t>
  </si>
  <si>
    <t>1.2.1.1.2</t>
  </si>
  <si>
    <t>от «05»  мая  2016 г. № 380</t>
  </si>
  <si>
    <t>0.1</t>
  </si>
  <si>
    <t>Технологическое присоединение,всего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</si>
  <si>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</si>
  <si>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</si>
  <si>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</si>
  <si>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</si>
  <si>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</si>
  <si>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</si>
  <si>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1.1</t>
  </si>
  <si>
    <t>Технологическое присоединение,всего, в том числе:</t>
  </si>
  <si>
    <t>1.1.1</t>
  </si>
  <si>
    <t>Технологическое присоединение энергопринимающих устройств потребителей,всего,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</si>
  <si>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</si>
  <si>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</si>
  <si>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</si>
  <si>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</si>
  <si>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</si>
  <si>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 включительно, всего</t>
  </si>
  <si>
    <t>…</t>
  </si>
  <si>
    <t xml:space="preserve">Повышение надежности оказываемых услуг в сфере электроэнергетики 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</si>
  <si>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</si>
  <si>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оценки изменения средней частоты прекращения предачи электрической энергии потребителям услуг (saifi)</t>
  </si>
  <si>
    <t>6.1</t>
  </si>
  <si>
    <t>6.2</t>
  </si>
  <si>
    <t>6.3</t>
  </si>
  <si>
    <t>6.4</t>
  </si>
  <si>
    <t>Показатель увеличения мощности трансформаторов на ПС, не связанных с осуществлением технологического присоединения, МВА 6-10кВ</t>
  </si>
  <si>
    <t>Показатель увеличения мощности трансформаторов на ПС, связанных с осуществлением технологического присоединения,  МВА  6-10кВ</t>
  </si>
  <si>
    <t>Показатель увеличения протяженности линий электропередачи, не связанного с осуществлением технологического присоединения,  км   6-10кВ</t>
  </si>
  <si>
    <t>Показатель увеличения протяженности линий электропередачи, связанного с осуществлением технологического присоединения, км   6-10кВ</t>
  </si>
  <si>
    <t>Показатель увеличения протяженности линий электропередачи, связанного с осуществлением технологического присоединения,км   0,4 кВ</t>
  </si>
  <si>
    <t>Показатель замены силовых трансформаторов, МВА   6-10кВ</t>
  </si>
  <si>
    <t>Показатель замены линий электропередач , км   0,4 кВ</t>
  </si>
  <si>
    <t>Показател замены линий электропередач,  км    6-10 кВ</t>
  </si>
  <si>
    <t>Показатель замены выключателей, шт. 6-10кВ</t>
  </si>
  <si>
    <t xml:space="preserve">Показатель изменений доли полезного отпуска ээ, который формруется посредством приборов учета, включенных в систему сбора и передачи данных, %              </t>
  </si>
  <si>
    <t xml:space="preserve">на 2022 год </t>
  </si>
  <si>
    <t>Год раскрытия информации: 2021год</t>
  </si>
  <si>
    <t>Покупка АГП-18 на базе ГАЗ  -1шт</t>
  </si>
  <si>
    <t>Покупка УАЗ-390995  -2шт</t>
  </si>
  <si>
    <t>Покупка ВАЗ (НИВА)       -1шт</t>
  </si>
  <si>
    <t>ГУП "РЭС"РБ</t>
  </si>
  <si>
    <t>Поисковый генератор</t>
  </si>
  <si>
    <t>Обновление ПО,ОС</t>
  </si>
  <si>
    <t>Инвестиционная программа ГУП "Региональные электрические сети РБ"</t>
  </si>
  <si>
    <t>Утвержденные плановые значения показателей приведены в соответствии с Приказом Министерства промышленности и инновационной политики РБ №</t>
  </si>
  <si>
    <t>1.2.1.1.4.1</t>
  </si>
  <si>
    <t>K_ 20220114_Ц_1</t>
  </si>
  <si>
    <t>K_ 20220114_Ц_2</t>
  </si>
  <si>
    <t>1.2.1.1.4.2</t>
  </si>
  <si>
    <t>1.2.1.1.4.3</t>
  </si>
  <si>
    <t>1.2.1.1.4.4</t>
  </si>
  <si>
    <t>1.2.1.1.4.5</t>
  </si>
  <si>
    <t>1.2.1.1.4.6</t>
  </si>
  <si>
    <t>1.2.1.1.4.7</t>
  </si>
  <si>
    <t>1.2.1.1.4.8</t>
  </si>
  <si>
    <t>1.2.1.1.4.9</t>
  </si>
  <si>
    <t>1.2.1.1.4.10</t>
  </si>
  <si>
    <t>K_ 20220114_Ц_3</t>
  </si>
  <si>
    <t>K_ 20220114_Ц_4</t>
  </si>
  <si>
    <t>K_ 20220114_Ц_5</t>
  </si>
  <si>
    <t>K_ 20220114_Ц_6</t>
  </si>
  <si>
    <t>K_ 20220114_Ц_7</t>
  </si>
  <si>
    <t>K_ 20220114_Ц_8</t>
  </si>
  <si>
    <t>K_ 20220114_Ц_9</t>
  </si>
  <si>
    <t>K_ 20220114_Ц_10</t>
  </si>
  <si>
    <t>Реконструкция подстанции КТП-160, "ОЦ-Подстанция КТП-160, Стерлитамакский р-н,с.Наумовка, территория БОС ООО"УК ЖКХ" у/н РБ000027474223" (инв.№ 00-003503) (изм. 90 кВА)</t>
  </si>
  <si>
    <t>Реконструкция ТП-1065 "Трансформаторная подстанция КТПН-1065  ТМ-160/10, РБ000020316210" (инв.№ 00-002617) (изм. 0)</t>
  </si>
  <si>
    <t>Реконструкция ТП-1816 н.п. Ким  "Трансформаторная подстанция, литера I, РБ 000013411304,п.Ким ул. Мира, д.14б, литера I, РБ0000301247" (инв.№00-002170) (изм.0).</t>
  </si>
  <si>
    <t>Реконструкция ТП-1817 н.п. Ким "Трансформаторная подстанция, литера I,РБ 000025390842,  п.Ким ул. Мира, д.14б, литера I, РБ000030124" (инв.№00-002171) (изм.0).</t>
  </si>
  <si>
    <t>Реконструкция ТП-1441 н.п. Ким "Трансформаторная подстанция, литера I,РБ 000025390916, п.Ким ул. Мира, д.14б, литера I, РБ0000301249" (инв.№00-002172) (изм.0).</t>
  </si>
  <si>
    <t>Реконструкция ТП "Наружные электричекие сети,Республика Башкортостан,Илишевский район, с.Верхнеяркеево, ул.Комсомольск" (инв№ 00-002202) (БКТП-400кВа) (изм. 0)</t>
  </si>
  <si>
    <t>Реконструкция ТП-98, ТП-6, ТП-100 в н.п. Иглино. КТП-250 кВа (1шт) КТП160кВа (2шт)</t>
  </si>
  <si>
    <t>Реконструкция КТП-100кВ в н.а. Алкино.КТП-400 кВа с ТМГ-400кВа (3шт) изм (900кВа)</t>
  </si>
  <si>
    <t xml:space="preserve">Реконструкция ТП-01293 "Трансформатор силовой ТМ 250-10/0,4 Благовещенский р-н, с.Бедеева Поляна" КТП-250кВа (изм.) </t>
  </si>
  <si>
    <t>Реконструкция "Трансформаторная подстанция, Республика Башкортостан, Уфимский р-н, сельсовет Николаевский,с.Нурлино, ул.Школьная,д. 73" 2БКТП-400кВа</t>
  </si>
  <si>
    <t>1.2.2.1.3.1</t>
  </si>
  <si>
    <t>1.2.2.1.3.2</t>
  </si>
  <si>
    <t>1.2.2.1.3.3</t>
  </si>
  <si>
    <t>1.2.2.1.3.4</t>
  </si>
  <si>
    <t>1.2.2.1.3.5</t>
  </si>
  <si>
    <t>K_ 20220213_Ц_3</t>
  </si>
  <si>
    <t>K_ 20220213_Ц_1</t>
  </si>
  <si>
    <t>K_ 20220213_Ц_2</t>
  </si>
  <si>
    <t>K_ 20220213_Ц_4</t>
  </si>
  <si>
    <t>K_ 20220213_Ц_5</t>
  </si>
  <si>
    <t>Реконструкция кабельных выходов Ф-4, Ф-5, Ф-8 ПС Иглино с подстанции с увеличением пропускной способности (ААБлУ 3х240) (L=2х400м.) (изм. 800м.)</t>
  </si>
  <si>
    <t>Реконструкия ВЛ-0,4кВ "ЛЭП-0,4 кВ от ТП - №6, ТП №6  с. Иглино" (Инв.№00-003634) (изм.0)</t>
  </si>
  <si>
    <t>Реконструкция ВЛ-0,4кВ ТП-1520 ул.Механизация,ул.Коммунальная Уфа Калин.р-н  L=930м. СИП-2 3х70+1х54,6+2х16 L=1410м. (изм. 420м.)</t>
  </si>
  <si>
    <t>Реконструкция воздушной линии ВЛ-0,4кВ с.Большой Куганак, ул.Ленина, ОП12-35 (инв. №41011300467)  L=930м. СИП-2 3х70+1х54,6+2х16 L=1410м. (изм. 420м.)</t>
  </si>
  <si>
    <t>Реконструкция линии электропередачи г. Белорецк, от ПС 45 до ПС ГПП-6 Белорецкий район, с.Тирлянский (инв. 41011300028)</t>
  </si>
  <si>
    <t>Реконструкия ВЛ-10кВ  Ф5 от ПС "Иглино"</t>
  </si>
  <si>
    <t>1.2.2.1.3.6</t>
  </si>
  <si>
    <t>K_ 20220213_Ц_6</t>
  </si>
  <si>
    <t>K_ 2022031_Ц_1</t>
  </si>
  <si>
    <t>1.2.3.1.2</t>
  </si>
  <si>
    <t>1.2.3.1.3</t>
  </si>
  <si>
    <t>K_ 2022031_Ц_2</t>
  </si>
  <si>
    <t>Установка приборов учета на опору ВЛ-0,4кВ с заменой вводов</t>
  </si>
  <si>
    <t>1.2.3.2</t>
  </si>
  <si>
    <t>Установка приборов учета, класс напряжения 6 (10) кВ,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</si>
  <si>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</si>
  <si>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</si>
  <si>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</si>
  <si>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</si>
  <si>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</si>
  <si>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1.6</t>
  </si>
  <si>
    <t>Прочие инвестиционные проекты, всего, в том числе:</t>
  </si>
  <si>
    <t>1.6.1</t>
  </si>
  <si>
    <t>1.6.2</t>
  </si>
  <si>
    <t>1.6.3</t>
  </si>
  <si>
    <t>Строительство КТПН-10/0,4кВ 400кВа ВЛ-10кВ г. Кумертау, ул. Палатникова (L-100м.)</t>
  </si>
  <si>
    <t xml:space="preserve">Строительство 2БКТП-400кВА н.п. Наумовка ул. Ленина ДК </t>
  </si>
  <si>
    <t>Покупка Бурильно-Крановой Машины БКМ-317 01</t>
  </si>
  <si>
    <t>Создание системы АСДТУ</t>
  </si>
  <si>
    <t>K_ 202204_Ц_1</t>
  </si>
  <si>
    <t>K_ 202204_Ц_2</t>
  </si>
  <si>
    <t>K_ 202204_Ц_3</t>
  </si>
  <si>
    <t>Покупка автовышки ГАЗ ВС-18Т-05 на базе ГАЗ 33088   (1шт)</t>
  </si>
  <si>
    <t>K_ 202206_Ц_1</t>
  </si>
  <si>
    <t>K_ 202206_Ц_2</t>
  </si>
  <si>
    <t>K_ 202206_Ц_3</t>
  </si>
  <si>
    <t>1.2.2.1.3.7</t>
  </si>
  <si>
    <t>K_ 20220213_Ц_7</t>
  </si>
  <si>
    <t>Реконструкция ВЛ-10кВ «Авзян-Исмакаево» ф. 11-24 (изм. 0)</t>
  </si>
  <si>
    <t>1.6.5</t>
  </si>
  <si>
    <t>K_ 202206_Ц_5</t>
  </si>
  <si>
    <t>Приобретение приборов для электротехнической лаборатории</t>
  </si>
  <si>
    <t>Реконструкция  ВЛ-04кВ -5,67км,КЛ-04кВ-0,357км. частной  застройки мкр № 22,23</t>
  </si>
  <si>
    <t>Реконструкция ВЛ-6кВ ф.-13 ПС Монтажная</t>
  </si>
  <si>
    <t>Реконструкция 3КЛ- 6кВ МФК Урал</t>
  </si>
  <si>
    <t>Реконстркукция ТП,установка ячеек КСО с вакуумными выкл. В ТП-0225  ввод с Ф-4 ПС Зенит в кол-ве 1шт.</t>
  </si>
  <si>
    <t>Реконстркукция ТП, установка ячеек КСО с вакуумными выкл. В ТП-802  ввод с ТП-803 к кол-ве 1шт.</t>
  </si>
  <si>
    <t xml:space="preserve"> Реконстркукция ТП, установка ячеек КСО с вакуумными выкл. В ТП-316  ввод с Ф-32 ПС Монтажная кол-ве 1шт.</t>
  </si>
  <si>
    <t>Реконструкция ТП-327, замена  Т-1   1983г.в. кол-ве  1шт ТМ-400 на ТМГ-400 .(0)</t>
  </si>
  <si>
    <t>Реконструкция  ТП-327, замена  Т-2   1984г.в. кол-ве  1шт ТМ-400 на ТМГ-400 .(0)</t>
  </si>
  <si>
    <t>Реконструкция  ТП-1804, замена   Т-2   1984г.в. кол-ве  1шт ТМ-400 на ТМГ-400 .(0)</t>
  </si>
  <si>
    <t>Реконструкция  ТП-901, замена    Т-2   1976г.в. кол-ве  1шт ТМ-630 на ТМГ-630 .(0)</t>
  </si>
  <si>
    <t>Реконструкция  ТП-1510, замена    Т-1   нет г.в. кол-ве  1шт ТМ-630 на ТМГ-630 .(0)</t>
  </si>
  <si>
    <t>Реконструкция  ТП-1510, замена    Т-2   1978 г.в. кол-ве  1шт ТМ-630 на ТМГ-630 .(0)</t>
  </si>
  <si>
    <t>Реконструкция  ТП-2807, замена    Т-1   1964г.в. кол-ве  1шт ТМ-400 на ТМГ-400 .(0)</t>
  </si>
  <si>
    <t>Реконструкция  ТП-2801, замена    Т-1   1975г.в. кол-ве  1шт ТМ-630 на ТМГ-630 .(0)</t>
  </si>
  <si>
    <t>Реконструкция  ТП-2801, замена    Т-2   1975г.в. кол-ве  1шт ТМ-630 на ТМГ-630 .(0)</t>
  </si>
  <si>
    <t>Реконструкция  ТП-2806, замена    Т-2   1976г.в. кол-ве  1шт ТМ-630 на ТМГ-630 .(0)</t>
  </si>
  <si>
    <t>Реконструкция  ТП-1803, замена    Т-1   1987г.в. кол-ве  1шт ТМ-630 на ТМГ-630 .(0)</t>
  </si>
  <si>
    <t>Реконструкция  ТП-1803, замена    Т-2   1987г.в. кол-ве  1шт ТМ-630 на ТМГ-630 .(0)</t>
  </si>
  <si>
    <t>Реконструкция  ТП-320, замена    Т-1   1987г.в. кол-ве  1шт ТМ-400 на ТМГ-400 .(0)</t>
  </si>
  <si>
    <t>Реконструкция  ТП-320, замена    Т-2   1975г.в. кол-ве  1шт ТМ-400 на ТМГ-400 .(0)</t>
  </si>
  <si>
    <t>Реконструкция  РП-12, замена    Т-2   1982г.в. кол-ве  1шт ТМ-630 на ТМГ-630 .(0)</t>
  </si>
  <si>
    <t>Реконструкция  ТП-902, замена    Т-1   1984г.в. кол-ве  1шт ТМ-250 на ТМГ-250 .(0)</t>
  </si>
  <si>
    <t>Реконструкция  ТП-311, замена    Т-1   1968г.в. кол-ве  1шт ТОН-200 на ТМГ-250 .(0)</t>
  </si>
  <si>
    <t>Реконструкция  РП-2, замена    Т-2   1985г.в. кол-ве  1шт ТМ-630 на ТМГ-630 .(0)</t>
  </si>
  <si>
    <t>Реконструкция ТП-1711, замена    Т-2   1972г.в. кол-ве  1шт ТМФ-630 на ТМГ-630 .(0)</t>
  </si>
  <si>
    <t>Реконструкция  ТП-1710, замена    Т-1   1985г.в. кол-ве  1шт ТМ-400 на ТМГ-400 .(0)</t>
  </si>
  <si>
    <t xml:space="preserve">Реконструкция тупикового КТП- 1307 замена на  КТП-П-КК проходного типа -1шт,  тр-тр 160кВА 1975г.в  под замену </t>
  </si>
  <si>
    <t>Реконструкция РП,ТП.</t>
  </si>
  <si>
    <t xml:space="preserve">Строительство ВЛ-04кВ 0,104км с.Н-Березовка ул.Молодежная </t>
  </si>
  <si>
    <t xml:space="preserve">Строительство  КЛ-6кВ- 0,021км,с.Н-Березовка ул.Молодежная </t>
  </si>
  <si>
    <t xml:space="preserve">Строительство КЛ-04кВ - 0,105км  с.Н-Березовка ул.Молодежная </t>
  </si>
  <si>
    <t xml:space="preserve">Строительство  КТП-П-КК 6/04кВ  в центрах питания с трансформаторам  250 кВА.,с.Н-Березовка ул.Молодежная </t>
  </si>
  <si>
    <t>1.4.4</t>
  </si>
  <si>
    <t>1.4.5</t>
  </si>
  <si>
    <t>1.4.6</t>
  </si>
  <si>
    <t>1.4.7</t>
  </si>
  <si>
    <t>1.6.6</t>
  </si>
  <si>
    <t>1.6.7</t>
  </si>
  <si>
    <t>1.6.8</t>
  </si>
  <si>
    <t>1.6.9</t>
  </si>
  <si>
    <t>1.6.11</t>
  </si>
  <si>
    <t>1.6.12</t>
  </si>
  <si>
    <t xml:space="preserve">Реконструкция РП,ТП внедрение АСУ  </t>
  </si>
  <si>
    <t>1.2.1.1.3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</si>
  <si>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</si>
  <si>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</si>
  <si>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</si>
  <si>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</si>
  <si>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</si>
  <si>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</si>
  <si>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</si>
  <si>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</si>
  <si>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</si>
  <si>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</si>
  <si>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</si>
  <si>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</si>
  <si>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</si>
  <si>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</si>
  <si>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1.2.1.1.18</t>
  </si>
  <si>
    <t>1.2.1.1.19</t>
  </si>
  <si>
    <t>1.2.1.1.20</t>
  </si>
  <si>
    <t>1.2.1.1.21</t>
  </si>
  <si>
    <t>1.2.1.1.22</t>
  </si>
  <si>
    <t>1.2.1.1.23</t>
  </si>
  <si>
    <t>1.2.1.1.24</t>
  </si>
  <si>
    <t>L_20220111</t>
  </si>
  <si>
    <t>1.2.1.1.25</t>
  </si>
  <si>
    <t>1.2.1.1.26</t>
  </si>
  <si>
    <t>1.2.1.1.27</t>
  </si>
  <si>
    <t>1.2.1.1.28</t>
  </si>
  <si>
    <t>1.2.1.1.29</t>
  </si>
  <si>
    <t>1.2.1.1.30</t>
  </si>
  <si>
    <t>1.2.1.1.31</t>
  </si>
  <si>
    <t>1.2.2.1.3</t>
  </si>
  <si>
    <t>L_ 202201121</t>
  </si>
  <si>
    <t>L_ 202201122</t>
  </si>
  <si>
    <t>L_ 202201123</t>
  </si>
  <si>
    <t>L_ 20220222</t>
  </si>
  <si>
    <t>Строительство КЛ-6кВ (Закольцовка КЛ- 6кВ с ПС КНС-14 на ТП -1502)  КЛ-6кВ-1,7км</t>
  </si>
  <si>
    <t xml:space="preserve">Установка РУВН-6 кВ ф.12 ПС Нефтекамск-ф.13 ПС Монтажная  </t>
  </si>
  <si>
    <t>1.4.8</t>
  </si>
  <si>
    <t>1.4.9</t>
  </si>
  <si>
    <t>1.4.10</t>
  </si>
  <si>
    <t>L_ 20220311</t>
  </si>
  <si>
    <t xml:space="preserve">Строительство КЛ-6кВ на РУВН-6кВ ф.12 ПС Нефтекамск-ф.13 ПС Монтажная   КЛ-6кВ-0,1575км,ВЛ-6кВ  0,027км </t>
  </si>
  <si>
    <t xml:space="preserve">Реконструкция тупикового КТП- 8012, замена на  КТП-П-КК проходного типа -1шт,  тр-тр 250кВА  1986г.в  под замену </t>
  </si>
  <si>
    <t>1.6.13</t>
  </si>
  <si>
    <t>ПИРы на ИП 2023год</t>
  </si>
  <si>
    <t xml:space="preserve"> L_202201131</t>
  </si>
  <si>
    <t xml:space="preserve"> L_202201132</t>
  </si>
  <si>
    <t xml:space="preserve"> L_202201133</t>
  </si>
  <si>
    <t xml:space="preserve"> L_202201134</t>
  </si>
  <si>
    <t xml:space="preserve"> L_202201135</t>
  </si>
  <si>
    <t xml:space="preserve"> L_202201136</t>
  </si>
  <si>
    <t>L_ 202201137</t>
  </si>
  <si>
    <t>L_ 202201138</t>
  </si>
  <si>
    <t>L_ 202201139</t>
  </si>
  <si>
    <t>L_ 2022011310</t>
  </si>
  <si>
    <t>L_ 2022011311</t>
  </si>
  <si>
    <t>L_ 2022011312</t>
  </si>
  <si>
    <t>L_ 2022011313</t>
  </si>
  <si>
    <t>L_ 2022011314</t>
  </si>
  <si>
    <t>L_ 20220111315</t>
  </si>
  <si>
    <t>L_ 2022011316</t>
  </si>
  <si>
    <t>L_ 2022011317</t>
  </si>
  <si>
    <t>L_ 2022011318</t>
  </si>
  <si>
    <t>L_ 2022011319</t>
  </si>
  <si>
    <t>L_ 2022011320</t>
  </si>
  <si>
    <t>L_ 202201211</t>
  </si>
  <si>
    <t>L_ 202201212</t>
  </si>
  <si>
    <t>L_ 202201221</t>
  </si>
  <si>
    <t xml:space="preserve"> L_ 202201222</t>
  </si>
  <si>
    <t>L_ 202201223</t>
  </si>
  <si>
    <t xml:space="preserve"> L_ 202201224</t>
  </si>
  <si>
    <t>L_ 202201225</t>
  </si>
  <si>
    <t xml:space="preserve"> L_20220211</t>
  </si>
  <si>
    <t>L_ 20220212</t>
  </si>
  <si>
    <t>L_ 20220220</t>
  </si>
  <si>
    <t xml:space="preserve"> L_ 20220123</t>
  </si>
  <si>
    <t>L_202201231</t>
  </si>
  <si>
    <t xml:space="preserve"> L_ 20220221</t>
  </si>
  <si>
    <t>L_ 20220421</t>
  </si>
  <si>
    <t>L_ 20220422</t>
  </si>
  <si>
    <t>L_ 20220423</t>
  </si>
  <si>
    <t>Покупка КАМАЗ-43118  с БКУ  -2шт</t>
  </si>
  <si>
    <t>L_ 20220424</t>
  </si>
  <si>
    <t>L_ 20220426</t>
  </si>
  <si>
    <t>L_ 20220427</t>
  </si>
  <si>
    <t>L_ 20220428</t>
  </si>
  <si>
    <t xml:space="preserve">Создание системы АСКУЭ (ЦЭС) (1200шт) </t>
  </si>
  <si>
    <t>Установка РП-10кВ в н.п.Иглино</t>
  </si>
  <si>
    <t>Приобретение легкового автомобиля отечественной сборки 3 шт</t>
  </si>
  <si>
    <t>K_ 202206_Ц_6</t>
  </si>
  <si>
    <t>1.6.14</t>
  </si>
  <si>
    <t>1.6.15</t>
  </si>
  <si>
    <t>Строительство администранивно-бытового здания ПО ЦЭС ГУП РЭС РБ</t>
  </si>
  <si>
    <t>K_ 2022-26_Ц_1</t>
  </si>
  <si>
    <t>Строительство складского здания ПО ЦЭС ГУП РЭС РБ</t>
  </si>
  <si>
    <t>K_ 2022-26_Ц_2</t>
  </si>
  <si>
    <t xml:space="preserve">Реконструкция  КТП-Т- 6983 замена, замена вводов.  </t>
  </si>
  <si>
    <t xml:space="preserve">Реконструкция  КТП-Т- 11010 замена, замена вводов. </t>
  </si>
  <si>
    <t xml:space="preserve">Реконструкция  КТП-Т- 1206 замена, замена вводов.   </t>
  </si>
  <si>
    <t xml:space="preserve">Реконструкция  КТП-Т- 1205 замена, замена вводов.  </t>
  </si>
  <si>
    <t>1.6.10</t>
  </si>
  <si>
    <t>L_202201232</t>
  </si>
  <si>
    <t>L_202201233</t>
  </si>
  <si>
    <t>L_ 202202221</t>
  </si>
  <si>
    <t>L_ 2022_1211_Ц_3</t>
  </si>
  <si>
    <t>Замена КТП-94 "РСУ ДОР АБЗ" с трансформатором 400 кВА</t>
  </si>
  <si>
    <t>L_БГЭС_1.2.1.1.7</t>
  </si>
  <si>
    <t>Реконструкция  ТП-2906, замена    Т-1   1980 г.в. кол-ве  1шт ТМ-630 на ТМГ-630 .(0)</t>
  </si>
  <si>
    <t xml:space="preserve"> L_ 202201131</t>
  </si>
  <si>
    <t>Реконструкция  ТП-2906, замена    Т-2   1981 г.в. кол-ве  1шт ТМ-630 на ТМГ-630 .(0)</t>
  </si>
  <si>
    <t xml:space="preserve"> L_ 202201132</t>
  </si>
  <si>
    <t>Реконструкция  ТП-2902, замена    Т-2   нет табл г.в. кол-ве  1шт ТМ-630 на ТМГ-630 .(0)</t>
  </si>
  <si>
    <t>L_ 202201133</t>
  </si>
  <si>
    <t>Реконструкция  ТП-2907, замена    Т-1  нет табл г.в. кол-ве  1шт ТМ-630 на ТМГ-630 .(0)</t>
  </si>
  <si>
    <t xml:space="preserve"> L_ 202201134</t>
  </si>
  <si>
    <t>Реконструкция  ТП-5004, замена    Т-1   1979 г.в. кол-ве  1шт ТМ-630 на ТМГ-630 .(0)</t>
  </si>
  <si>
    <t xml:space="preserve"> L_ 202201135</t>
  </si>
  <si>
    <t>Реконструкция  ТП-5004, замена    Т-2   1990 г.в. кол-ве  1шт ТМ-630 на ТМГ-630 .(0)</t>
  </si>
  <si>
    <t xml:space="preserve"> L_ 202201136</t>
  </si>
  <si>
    <t>Реконструкция  ТП-5304, замена    Т-2   1989 г.в. кол-ве  1шт ТМ-400 на ТМГ-400 .(0)</t>
  </si>
  <si>
    <t>Реконструкция  ТП-509, замена    Т-1   1971г.в. кол-ве  1шт ТМ-400 на ТМГ-400 .(0)</t>
  </si>
  <si>
    <t>Реконструкция  ТП-509, замена    Т-2   нет табл г.в. кол-ве  1шт ТМ-400 на ТМГ-400 .(0)</t>
  </si>
  <si>
    <t>Реконструкция  ТП-5005, замена    Т-1   1970 г.в. кол-ве  1шт ТМ-400 на ТМГ-400 .(0)</t>
  </si>
  <si>
    <t>Реконструкция  ТП-2810, замена    Т-1   1982 г.в. кол-ве  1шт ТМ-400 на ТМГ-400 .(0)</t>
  </si>
  <si>
    <t>Реконструкция  ТП-2810, замена    Т-2   1985 г.в. кол-ве  1шт ТМ-400 на ТМГ-400 .(0)</t>
  </si>
  <si>
    <t>Реконструкция  ТП-1707, замена    1996 г.в. кол-ве  1шт ТМ-250 на ТМГ-250 .(0)</t>
  </si>
  <si>
    <t>Реконструкция  ТП-502, замена    Т-1   1986г.в. кол-ве  1шт ТМ-160 на ТМГ-160 .(0)</t>
  </si>
  <si>
    <t>L_ 2022011315</t>
  </si>
  <si>
    <t>Реконструкция  ТП-502, замена    Т-2   1986г.в. кол-ве  1шт ТМ-160 на ТМГ-160 .(0)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</si>
  <si>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</si>
  <si>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Установка вольтдобавочного трансформатора 63 кВА в д.Картали для электроснабжения д.Тихий Ключ</t>
  </si>
  <si>
    <t>L_БГЭС_1.2.1.2.1</t>
  </si>
  <si>
    <t>1.2.1.2</t>
  </si>
  <si>
    <t>L_ 2022_1221_Ц_2</t>
  </si>
  <si>
    <t>Реконструкция ВЛ-0,4кВ от КТП-100/27,5/0,4 кВ КЖД до д.Карталы,Тихий Ключ - 3,7 км изменение на 0 км</t>
  </si>
  <si>
    <t>L_БГЭС_1.2.2.1.9</t>
  </si>
  <si>
    <t>Реконструкция ВЛ-0,4 кВ от КТП-64, с.Ломовка ул.Пролетарская, Лесозаготовителей - 2,7 км изменение на 0 км</t>
  </si>
  <si>
    <t>L_БГЭС_1.2.2.1.10</t>
  </si>
  <si>
    <t>L_ 20220213</t>
  </si>
  <si>
    <t xml:space="preserve">Реконструкция ВЛ-04кВ ф.ул.Январская на КТП-5123   0,300 км </t>
  </si>
  <si>
    <t>L_ 20220214</t>
  </si>
  <si>
    <t xml:space="preserve">Реконструкция ВЛ,КЛ-04кВ ф.ул.Молодежная на КТП-1218 КЛ 0,03км  ВЛ  0,50 км </t>
  </si>
  <si>
    <t>L_ 20220215</t>
  </si>
  <si>
    <t>L_ 20220221</t>
  </si>
  <si>
    <t>Строительство ТП-10/0,4кВ, ВЛ-10/0,4кВ для разгрузки и развития существующей сети в н.п. Булгаково</t>
  </si>
  <si>
    <t>L_ 2022_14_Ц_1</t>
  </si>
  <si>
    <t>L_ 2022_14_Ц_4</t>
  </si>
  <si>
    <t>Строительство ВЛЗ-6 кВ - 6,2 км для технологического присоединения энергопринимающих устройств УТК "Курташ" в г.Белорецк РБ. Договор ТП №246 от 11.11.2021г.</t>
  </si>
  <si>
    <t>L_БГЭС_4.1</t>
  </si>
  <si>
    <t>Установка КТП-250/6/0,4 кВ для технологического присоединения энергопринимающих устройств УТК "Курташ" в г.Белорецк РБ. Договор ТП №246 от 11.11.2021г.</t>
  </si>
  <si>
    <t>Строительство   КТПН 6/04кВ  в центрах питания с трансформаторам  250 кВА. с.Н-Березовка  ул.Горная</t>
  </si>
  <si>
    <t>L_ 202201231</t>
  </si>
  <si>
    <t>L_ 202201232</t>
  </si>
  <si>
    <t>Строительство ВЛ-04кВ -0,484км  с КТПН 6/04кВ с.Н-Березовка  ул.Горная</t>
  </si>
  <si>
    <t>L_ 202201233</t>
  </si>
  <si>
    <t>Омметр Виток (с комбинированным питанием) - 1 шт.</t>
  </si>
  <si>
    <t>L_БГЭС_1.6.7</t>
  </si>
  <si>
    <t>ПИРы по зоне ПО СЭС на мероприятия ИП 2023год</t>
  </si>
  <si>
    <t>ПИРы по зоне ПО ЦЭС на мероприятия ИП 2023-2024 год</t>
  </si>
  <si>
    <t>L_ 2022_06_Ц_3</t>
  </si>
  <si>
    <t>1.6.19</t>
  </si>
  <si>
    <t>1.6.20</t>
  </si>
  <si>
    <t>1.6.21</t>
  </si>
  <si>
    <t xml:space="preserve">Реконструкция ВЛ-6кВ Фид. № 7 ПС Амзя  2,6 км </t>
  </si>
  <si>
    <t>Реконструкция ТП-14 н.п. Кудеевский КТПП-250/10/0,4кВ (проходного типа)</t>
  </si>
  <si>
    <t>Реконструкция КТП-1441  п.Ким Альшеевского р-на  замена ТМ-100 на ТМГ-160 первичн напряж 10кВ</t>
  </si>
  <si>
    <t>Реконструкция КТП-1817  п.Ким Альшеевского р-на замена ТМ-250 на ТМГ-250 первичн напряж 10кВ</t>
  </si>
  <si>
    <t>Реконструкция КТП-1816 п.Ким Альшеевского р-на  замена ТМ-400 на ТМГ-400 первичн напряж 10кВ</t>
  </si>
  <si>
    <t>1.2.1.1.4.11</t>
  </si>
  <si>
    <t>1.2.1.1.4.12</t>
  </si>
  <si>
    <t>1.2.1.1.4.13</t>
  </si>
  <si>
    <t>1.2.1.1.4.14</t>
  </si>
  <si>
    <t>1.2.1.1.4.15</t>
  </si>
  <si>
    <t>1.2.1.1.4.16</t>
  </si>
  <si>
    <t>1.2.1.1.4.17</t>
  </si>
  <si>
    <t>1.2.1.1.4.18</t>
  </si>
  <si>
    <t>1.2.1.1.4.19</t>
  </si>
  <si>
    <t>1.2.1.1.4.20</t>
  </si>
  <si>
    <t>1.2.1.1.4.21</t>
  </si>
  <si>
    <t>1.2.1.1.4.22</t>
  </si>
  <si>
    <t>1.2.1.1.4.23</t>
  </si>
  <si>
    <t>1.2.1.1.4.24</t>
  </si>
  <si>
    <t>1.2.1.1.4.25</t>
  </si>
  <si>
    <t>1.2.1.1.4.26</t>
  </si>
  <si>
    <t>1.2.1.1.4.27</t>
  </si>
  <si>
    <t>1.2.1.1.4.28</t>
  </si>
  <si>
    <t>1.2.1.1.4.29</t>
  </si>
  <si>
    <t>1.2.1.1.4.30</t>
  </si>
  <si>
    <t>1.2.1.1.4.31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</si>
  <si>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</si>
  <si>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</si>
  <si>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</si>
  <si>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</si>
  <si>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</si>
  <si>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</si>
  <si>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</si>
  <si>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</si>
  <si>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 xml:space="preserve">Строительство ВЛ-10/0,4кВ к ТП-14 н.п. Кудеевский </t>
  </si>
  <si>
    <t>Реконструкция и вынос ВЛ-10кВ Ф-87-8 ПС «Шакша» «Внутриплощадочные сети электроснабжения ВЛ-10кВ, литера 2, РБ000020381202» с переустройством в КЛ-10кВ (Инв. 00-002683) в мкрн. Шакша</t>
  </si>
  <si>
    <t>Установка приборов учета      410шт.</t>
  </si>
  <si>
    <t>Реконстркуция ЛЭП-04кВ г.Агидель ул Мира 5/1 ГК  L= 0,296 км</t>
  </si>
  <si>
    <t>Строительство КЛ-6кВ -0,93км на КТПН 6/04кВ с.Н-Березовка  ул.Горная</t>
  </si>
  <si>
    <t>Строительство КЛ-04кВ -0,180км ввода с КТПН 6/04кВ с.Н-Березовка  ул.Горная</t>
  </si>
  <si>
    <t>Реконструкция ТП-55 Ф-230 ПС Восточная, (КТП-10/0,4/250 кВа) Инв. №00-003630</t>
  </si>
  <si>
    <t>L_ 2022_1211_Ц_4</t>
  </si>
  <si>
    <t>Реконструкция ТП-68 Ф-9 ПС Иглино, (КТП-10/0,4/400 кВа) Инв. №00-003643</t>
  </si>
  <si>
    <t>L_ 2022_1211_Ц_6</t>
  </si>
  <si>
    <t>Реконструкция ТП-2589 "Подстанция КТПН, Стерлитамакский р-н,с.Наумовка, ул.Юбилейная", (КТП-10/0,4/400 кВа), Инв.№ 00-003699.</t>
  </si>
  <si>
    <t>L_ 2022_1211_Ц_7</t>
  </si>
  <si>
    <t>Строительство ЛЭП-10/0,4 кВ КТП-10/0,4/250 кВа для разгрузки ТП-15 Ф-8 ПС Минзитарово</t>
  </si>
  <si>
    <t>L_ 2022_14_Ц_5</t>
  </si>
  <si>
    <t>Строительство 2КЛ-10 кВ КТП-10/0,4/400 кВа проходного типа для для разгрузки существующей сети в н.п. Булгаково по ул. Медовая.</t>
  </si>
  <si>
    <t>L_ 2022_14_Ц_6</t>
  </si>
  <si>
    <t>Установка реклоузера на ВЛ-10 кВ Ф-4, Ф-5 ПС Иглино, Ф-8 ПС Минзитарово, (3 шт.)</t>
  </si>
  <si>
    <t>L_ 2022_14_Ц_7</t>
  </si>
  <si>
    <t xml:space="preserve">Реконструкция ТП-32 Ф-5 ПС Иглино, (КТП-10/0,4/630 кВа) Инв. №00-003611 </t>
  </si>
  <si>
    <t>Реконструкция ТП-0053 г. Благовещенск, ул. Сосновая 2КТПН-400кВа</t>
  </si>
  <si>
    <t>K_ 20220114_Ц_11</t>
  </si>
  <si>
    <t>1.2.1.1.4.10.1</t>
  </si>
  <si>
    <t>Реконструкция КЛ-6кВ ПС «Промышленная» (поликлиника ФСБ) –РП-20 , Ф-6-52, нитка Б ( Инв. № 00-002758 Кабельная линия КЛ-6кВ Ф.6-52-РП-20 (2н), РБ000020376097) (КЛ-2,0км) (Изм. 0)</t>
  </si>
  <si>
    <t>K_ 20220213_Ц_8</t>
  </si>
  <si>
    <t>1.2.2.1.3.7.1</t>
  </si>
  <si>
    <t xml:space="preserve"> Установка систем учета на границе балансовой принадлежности сетей с АСКУЭ в г.Белорецк-350 точек</t>
  </si>
  <si>
    <t>L_БГЭС_1.2.3.1.1</t>
  </si>
  <si>
    <t>1.2.3.1.1.1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</si>
</sst>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"/>
    <numFmt numFmtId="166" formatCode="#,##0_ ;\-#,##0\ "/>
    <numFmt numFmtId="167" formatCode="_-* #,##0.00\ _р_._-;\-* #,##0.00\ _р_._-;_-* &quot;-&quot;??\ _р_._-;_-@_-"/>
    <numFmt numFmtId="168" formatCode="0.000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34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0" fontId="5" fillId="0" borderId="0"/>
    <xf numFmtId="0" fontId="6" fillId="0" borderId="0"/>
    <xf numFmtId="0" fontId="1" fillId="0" borderId="0"/>
    <xf numFmtId="0" fontId="3" fillId="0" borderId="0"/>
    <xf numFmtId="0" fontId="3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7" borderId="5" applyNumberFormat="0" applyAlignment="0" applyProtection="0"/>
    <xf numFmtId="0" fontId="11" fillId="20" borderId="6" applyNumberFormat="0" applyAlignment="0" applyProtection="0"/>
    <xf numFmtId="0" fontId="12" fillId="20" borderId="5" applyNumberFormat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21" borderId="11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1" fillId="0" borderId="0"/>
    <xf numFmtId="0" fontId="20" fillId="0" borderId="0"/>
    <xf numFmtId="0" fontId="6" fillId="0" borderId="0"/>
    <xf numFmtId="0" fontId="2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7" fillId="23" borderId="12" applyNumberFormat="0" applyFont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3" fillId="0" borderId="13" applyNumberFormat="0" applyFill="0" applyAlignment="0" applyProtection="0"/>
    <xf numFmtId="0" fontId="24" fillId="0" borderId="0"/>
    <xf numFmtId="0" fontId="2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6" fillId="4" borderId="0" applyNumberFormat="0" applyBorder="0" applyAlignment="0" applyProtection="0"/>
  </cellStyleXfs>
  <cellXfs count="112">
    <xf numFmtId="0" fontId="0" fillId="0" borderId="0" xfId="0"/>
    <xf numFmtId="49" fontId="32" fillId="24" borderId="14" xfId="1" applyNumberFormat="1" applyFont="1" applyFill="1" applyBorder="1" applyAlignment="1">
      <alignment horizontal="center" vertical="center"/>
    </xf>
    <xf numFmtId="0" fontId="27" fillId="24" borderId="0" xfId="1" applyFont="1" applyFill="1"/>
    <xf numFmtId="0" fontId="30" fillId="24" borderId="0" xfId="1" applyFont="1" applyFill="1" applyAlignment="1">
      <alignment horizontal="center" vertical="center"/>
    </xf>
    <xf numFmtId="0" fontId="27" fillId="24" borderId="0" xfId="1" applyFont="1" applyFill="1" applyBorder="1" applyAlignment="1">
      <alignment horizontal="center" vertical="center" wrapText="1"/>
    </xf>
    <xf numFmtId="0" fontId="27" fillId="24" borderId="0" xfId="1" applyFont="1" applyFill="1" applyBorder="1"/>
    <xf numFmtId="0" fontId="27" fillId="24" borderId="0" xfId="1" applyFont="1" applyFill="1" applyAlignment="1">
      <alignment horizontal="center" vertical="center"/>
    </xf>
    <xf numFmtId="0" fontId="27" fillId="24" borderId="0" xfId="1" applyFont="1" applyFill="1" applyAlignment="1">
      <alignment vertical="center"/>
    </xf>
    <xf numFmtId="49" fontId="27" fillId="24" borderId="1" xfId="1" applyNumberFormat="1" applyFont="1" applyFill="1" applyBorder="1" applyAlignment="1">
      <alignment horizontal="center" vertical="center" textRotation="90" wrapText="1"/>
    </xf>
    <xf numFmtId="49" fontId="28" fillId="24" borderId="1" xfId="1" applyNumberFormat="1" applyFont="1" applyFill="1" applyBorder="1" applyAlignment="1">
      <alignment horizontal="center" vertical="center" textRotation="90" wrapText="1"/>
    </xf>
    <xf numFmtId="49" fontId="27" fillId="24" borderId="1" xfId="1" applyNumberFormat="1" applyFont="1" applyFill="1" applyBorder="1" applyAlignment="1">
      <alignment horizontal="center" vertical="center"/>
    </xf>
    <xf numFmtId="49" fontId="30" fillId="24" borderId="1" xfId="1" applyNumberFormat="1" applyFont="1" applyFill="1" applyBorder="1" applyAlignment="1">
      <alignment horizontal="center" vertical="center"/>
    </xf>
    <xf numFmtId="49" fontId="27" fillId="24" borderId="14" xfId="1" applyNumberFormat="1" applyFont="1" applyFill="1" applyBorder="1" applyAlignment="1">
      <alignment horizontal="center" vertical="center"/>
    </xf>
    <xf numFmtId="49" fontId="27" fillId="24" borderId="1" xfId="1" applyNumberFormat="1" applyFont="1" applyFill="1" applyBorder="1" applyAlignment="1">
      <alignment horizontal="center"/>
    </xf>
    <xf numFmtId="49" fontId="28" fillId="24" borderId="1" xfId="1" applyNumberFormat="1" applyFont="1" applyFill="1" applyBorder="1" applyAlignment="1">
      <alignment horizontal="center"/>
    </xf>
    <xf numFmtId="49" fontId="29" fillId="24" borderId="1" xfId="1" applyNumberFormat="1" applyFont="1" applyFill="1" applyBorder="1" applyAlignment="1">
      <alignment horizontal="center" vertical="center"/>
    </xf>
    <xf numFmtId="49" fontId="33" fillId="24" borderId="1" xfId="2" applyNumberFormat="1" applyFont="1" applyFill="1" applyBorder="1" applyAlignment="1">
      <alignment horizontal="center" vertical="center" wrapText="1"/>
    </xf>
    <xf numFmtId="49" fontId="29" fillId="24" borderId="14" xfId="1" applyNumberFormat="1" applyFont="1" applyFill="1" applyBorder="1" applyAlignment="1">
      <alignment horizontal="center" vertical="center"/>
    </xf>
    <xf numFmtId="4" fontId="29" fillId="24" borderId="1" xfId="1" applyNumberFormat="1" applyFont="1" applyFill="1" applyBorder="1" applyAlignment="1">
      <alignment horizontal="center" vertical="center"/>
    </xf>
    <xf numFmtId="0" fontId="29" fillId="24" borderId="0" xfId="1" applyFont="1" applyFill="1"/>
    <xf numFmtId="4" fontId="27" fillId="24" borderId="1" xfId="1" applyNumberFormat="1" applyFont="1" applyFill="1" applyBorder="1" applyAlignment="1">
      <alignment horizontal="center" vertical="center"/>
    </xf>
    <xf numFmtId="0" fontId="30" fillId="24" borderId="1" xfId="1" applyFont="1" applyFill="1" applyBorder="1" applyAlignment="1">
      <alignment horizontal="center" vertical="center" wrapText="1"/>
    </xf>
    <xf numFmtId="2" fontId="29" fillId="24" borderId="1" xfId="1" applyNumberFormat="1" applyFont="1" applyFill="1" applyBorder="1" applyAlignment="1">
      <alignment horizontal="center" vertical="center"/>
    </xf>
    <xf numFmtId="49" fontId="30" fillId="24" borderId="1" xfId="2" applyNumberFormat="1" applyFont="1" applyFill="1" applyBorder="1" applyAlignment="1">
      <alignment horizontal="center" vertical="center" wrapText="1"/>
    </xf>
    <xf numFmtId="49" fontId="30" fillId="24" borderId="14" xfId="1" applyNumberFormat="1" applyFont="1" applyFill="1" applyBorder="1" applyAlignment="1">
      <alignment horizontal="center" vertical="center"/>
    </xf>
    <xf numFmtId="4" fontId="30" fillId="24" borderId="1" xfId="1" applyNumberFormat="1" applyFont="1" applyFill="1" applyBorder="1" applyAlignment="1">
      <alignment horizontal="center" vertical="center"/>
    </xf>
    <xf numFmtId="0" fontId="30" fillId="24" borderId="0" xfId="1" applyFont="1" applyFill="1"/>
    <xf numFmtId="49" fontId="32" fillId="24" borderId="1" xfId="2" applyNumberFormat="1" applyFont="1" applyFill="1" applyBorder="1" applyAlignment="1">
      <alignment horizontal="center" vertical="center" wrapText="1"/>
    </xf>
    <xf numFmtId="4" fontId="30" fillId="24" borderId="14" xfId="1" applyNumberFormat="1" applyFont="1" applyFill="1" applyBorder="1" applyAlignment="1">
      <alignment horizontal="center" vertical="center"/>
    </xf>
    <xf numFmtId="49" fontId="32" fillId="24" borderId="1" xfId="1" applyNumberFormat="1" applyFont="1" applyFill="1" applyBorder="1" applyAlignment="1">
      <alignment horizontal="center" vertical="center" wrapText="1"/>
    </xf>
    <xf numFmtId="4" fontId="34" fillId="24" borderId="15" xfId="1" applyNumberFormat="1" applyFont="1" applyFill="1" applyBorder="1" applyAlignment="1">
      <alignment horizontal="center" vertical="center" wrapText="1"/>
    </xf>
    <xf numFmtId="0" fontId="35" fillId="24" borderId="16" xfId="0" applyFont="1" applyFill="1" applyBorder="1" applyAlignment="1">
      <alignment horizontal="center" vertical="center" wrapText="1"/>
    </xf>
    <xf numFmtId="49" fontId="32" fillId="24" borderId="17" xfId="2" applyNumberFormat="1" applyFont="1" applyFill="1" applyBorder="1" applyAlignment="1">
      <alignment horizontal="center" vertical="center" wrapText="1"/>
    </xf>
    <xf numFmtId="49" fontId="32" fillId="24" borderId="16" xfId="1" applyNumberFormat="1" applyFont="1" applyFill="1" applyBorder="1" applyAlignment="1">
      <alignment horizontal="center" vertical="center"/>
    </xf>
    <xf numFmtId="2" fontId="31" fillId="24" borderId="1" xfId="0" applyNumberFormat="1" applyFont="1" applyFill="1" applyBorder="1" applyAlignment="1">
      <alignment horizontal="center" vertical="center"/>
    </xf>
    <xf numFmtId="49" fontId="32" fillId="24" borderId="18" xfId="2" applyNumberFormat="1" applyFont="1" applyFill="1" applyBorder="1" applyAlignment="1">
      <alignment horizontal="center" vertical="center" wrapText="1"/>
    </xf>
    <xf numFmtId="49" fontId="33" fillId="24" borderId="1" xfId="1" applyNumberFormat="1" applyFont="1" applyFill="1" applyBorder="1" applyAlignment="1">
      <alignment horizontal="center" vertical="center"/>
    </xf>
    <xf numFmtId="4" fontId="31" fillId="24" borderId="19" xfId="1" applyNumberFormat="1" applyFont="1" applyFill="1" applyBorder="1" applyAlignment="1">
      <alignment horizontal="center" vertical="center" wrapText="1"/>
    </xf>
    <xf numFmtId="0" fontId="36" fillId="24" borderId="1" xfId="0" applyFont="1" applyFill="1" applyBorder="1" applyAlignment="1">
      <alignment horizontal="center" vertical="center" wrapText="1"/>
    </xf>
    <xf numFmtId="0" fontId="32" fillId="24" borderId="1" xfId="0" applyFont="1" applyFill="1" applyBorder="1" applyAlignment="1">
      <alignment horizontal="center" vertical="center" wrapText="1"/>
    </xf>
    <xf numFmtId="0" fontId="32" fillId="24" borderId="1" xfId="0" applyFont="1" applyFill="1" applyBorder="1" applyAlignment="1">
      <alignment horizontal="center" vertical="center"/>
    </xf>
    <xf numFmtId="49" fontId="33" fillId="24" borderId="14" xfId="1" applyNumberFormat="1" applyFont="1" applyFill="1" applyBorder="1" applyAlignment="1">
      <alignment horizontal="center" vertical="center"/>
    </xf>
    <xf numFmtId="4" fontId="33" fillId="24" borderId="1" xfId="1" applyNumberFormat="1" applyFont="1" applyFill="1" applyBorder="1" applyAlignment="1">
      <alignment horizontal="center" vertical="center"/>
    </xf>
    <xf numFmtId="165" fontId="30" fillId="24" borderId="1" xfId="1" applyNumberFormat="1" applyFont="1" applyFill="1" applyBorder="1" applyAlignment="1">
      <alignment horizontal="center" vertical="center"/>
    </xf>
    <xf numFmtId="10" fontId="30" fillId="24" borderId="1" xfId="1" applyNumberFormat="1" applyFont="1" applyFill="1" applyBorder="1" applyAlignment="1">
      <alignment horizontal="center" vertical="center"/>
    </xf>
    <xf numFmtId="49" fontId="32" fillId="24" borderId="1" xfId="1" applyNumberFormat="1" applyFont="1" applyFill="1" applyBorder="1" applyAlignment="1">
      <alignment horizontal="center" vertical="center"/>
    </xf>
    <xf numFmtId="0" fontId="34" fillId="24" borderId="1" xfId="0" applyFont="1" applyFill="1" applyBorder="1" applyAlignment="1">
      <alignment horizontal="center" vertical="center" wrapText="1"/>
    </xf>
    <xf numFmtId="49" fontId="32" fillId="24" borderId="15" xfId="2" applyNumberFormat="1" applyFont="1" applyFill="1" applyBorder="1" applyAlignment="1">
      <alignment horizontal="center" vertical="center" wrapText="1"/>
    </xf>
    <xf numFmtId="49" fontId="32" fillId="24" borderId="17" xfId="1" applyNumberFormat="1" applyFont="1" applyFill="1" applyBorder="1" applyAlignment="1">
      <alignment horizontal="center" vertical="center" wrapText="1"/>
    </xf>
    <xf numFmtId="49" fontId="32" fillId="24" borderId="18" xfId="1" applyNumberFormat="1" applyFont="1" applyFill="1" applyBorder="1" applyAlignment="1">
      <alignment horizontal="center" vertical="center" wrapText="1"/>
    </xf>
    <xf numFmtId="49" fontId="32" fillId="24" borderId="20" xfId="1" applyNumberFormat="1" applyFont="1" applyFill="1" applyBorder="1" applyAlignment="1">
      <alignment horizontal="center" vertical="center" wrapText="1"/>
    </xf>
    <xf numFmtId="0" fontId="33" fillId="24" borderId="0" xfId="1" applyFont="1" applyFill="1"/>
    <xf numFmtId="49" fontId="31" fillId="24" borderId="1" xfId="1" applyNumberFormat="1" applyFont="1" applyFill="1" applyBorder="1" applyAlignment="1">
      <alignment horizontal="center" vertical="center"/>
    </xf>
    <xf numFmtId="49" fontId="31" fillId="24" borderId="14" xfId="1" applyNumberFormat="1" applyFont="1" applyFill="1" applyBorder="1" applyAlignment="1">
      <alignment horizontal="center" vertical="center"/>
    </xf>
    <xf numFmtId="2" fontId="33" fillId="24" borderId="1" xfId="1" applyNumberFormat="1" applyFont="1" applyFill="1" applyBorder="1" applyAlignment="1">
      <alignment horizontal="center" vertical="center"/>
    </xf>
    <xf numFmtId="2" fontId="30" fillId="24" borderId="1" xfId="1" applyNumberFormat="1" applyFont="1" applyFill="1" applyBorder="1" applyAlignment="1">
      <alignment horizontal="center" vertical="center"/>
    </xf>
    <xf numFmtId="0" fontId="30" fillId="24" borderId="1" xfId="1" applyFont="1" applyFill="1" applyBorder="1" applyAlignment="1">
      <alignment horizontal="center" vertical="center"/>
    </xf>
    <xf numFmtId="168" fontId="30" fillId="24" borderId="1" xfId="1" applyNumberFormat="1" applyFont="1" applyFill="1" applyBorder="1" applyAlignment="1">
      <alignment horizontal="center" vertical="center"/>
    </xf>
    <xf numFmtId="49" fontId="32" fillId="24" borderId="14" xfId="2" applyNumberFormat="1" applyFont="1" applyFill="1" applyBorder="1" applyAlignment="1">
      <alignment horizontal="center" vertical="center" wrapText="1"/>
    </xf>
    <xf numFmtId="0" fontId="30" fillId="24" borderId="1" xfId="1" applyFont="1" applyFill="1" applyBorder="1"/>
    <xf numFmtId="0" fontId="37" fillId="24" borderId="1" xfId="0" applyFont="1" applyFill="1" applyBorder="1" applyAlignment="1">
      <alignment horizontal="center" vertical="center" wrapText="1"/>
    </xf>
    <xf numFmtId="0" fontId="37" fillId="24" borderId="1" xfId="0" applyFont="1" applyFill="1" applyBorder="1" applyAlignment="1">
      <alignment horizontal="center" vertical="center"/>
    </xf>
    <xf numFmtId="49" fontId="33" fillId="24" borderId="21" xfId="2" applyNumberFormat="1" applyFont="1" applyFill="1" applyBorder="1" applyAlignment="1">
      <alignment horizontal="center" vertical="center" wrapText="1"/>
    </xf>
    <xf numFmtId="49" fontId="30" fillId="24" borderId="23" xfId="1" applyNumberFormat="1" applyFont="1" applyFill="1" applyBorder="1" applyAlignment="1">
      <alignment horizontal="center" vertical="center"/>
    </xf>
    <xf numFmtId="49" fontId="30" fillId="24" borderId="24" xfId="2" applyNumberFormat="1" applyFont="1" applyFill="1" applyBorder="1" applyAlignment="1">
      <alignment horizontal="center" vertical="center" wrapText="1"/>
    </xf>
    <xf numFmtId="49" fontId="30" fillId="24" borderId="25" xfId="1" applyNumberFormat="1" applyFont="1" applyFill="1" applyBorder="1" applyAlignment="1">
      <alignment horizontal="center" vertical="center"/>
    </xf>
    <xf numFmtId="49" fontId="30" fillId="24" borderId="1" xfId="1" applyNumberFormat="1" applyFont="1" applyFill="1" applyBorder="1" applyAlignment="1">
      <alignment horizontal="center" vertical="center" wrapText="1"/>
    </xf>
    <xf numFmtId="49" fontId="27" fillId="24" borderId="1" xfId="1" applyNumberFormat="1" applyFont="1" applyFill="1" applyBorder="1" applyAlignment="1">
      <alignment horizontal="center" vertical="center" textRotation="90" wrapText="1"/>
    </xf>
    <xf numFmtId="0" fontId="27" fillId="24" borderId="0" xfId="2" applyFont="1" applyFill="1" applyAlignment="1">
      <alignment horizontal="center" vertical="top"/>
    </xf>
    <xf numFmtId="0" fontId="27" fillId="24" borderId="0" xfId="2" applyFont="1" applyFill="1" applyAlignment="1">
      <alignment horizontal="right" vertical="center"/>
    </xf>
    <xf numFmtId="0" fontId="27" fillId="24" borderId="0" xfId="1" applyFont="1" applyFill="1" applyBorder="1" applyAlignment="1">
      <alignment horizontal="center" vertical="center" wrapText="1"/>
    </xf>
    <xf numFmtId="0" fontId="27" fillId="24" borderId="0" xfId="1" applyFont="1" applyFill="1" applyAlignment="1">
      <alignment horizontal="center" vertical="center"/>
    </xf>
    <xf numFmtId="0" fontId="27" fillId="24" borderId="0" xfId="1" applyFont="1" applyFill="1" applyAlignment="1">
      <alignment horizontal="center" vertical="top"/>
    </xf>
    <xf numFmtId="0" fontId="27" fillId="24" borderId="0" xfId="2" applyFont="1" applyFill="1" applyAlignment="1">
      <alignment horizontal="center" vertical="center"/>
    </xf>
    <xf numFmtId="0" fontId="27" fillId="24" borderId="0" xfId="2" applyFont="1" applyFill="1" applyAlignment="1">
      <alignment horizontal="center"/>
    </xf>
    <xf numFmtId="49" fontId="28" fillId="24" borderId="2" xfId="1" applyNumberFormat="1" applyFont="1" applyFill="1" applyBorder="1" applyAlignment="1">
      <alignment horizontal="center" vertical="center" wrapText="1"/>
    </xf>
    <xf numFmtId="49" fontId="28" fillId="24" borderId="3" xfId="1" applyNumberFormat="1" applyFont="1" applyFill="1" applyBorder="1" applyAlignment="1">
      <alignment horizontal="center" vertical="center" wrapText="1"/>
    </xf>
    <xf numFmtId="49" fontId="28" fillId="24" borderId="4" xfId="1" applyNumberFormat="1" applyFont="1" applyFill="1" applyBorder="1" applyAlignment="1">
      <alignment horizontal="center" vertical="center" wrapText="1"/>
    </xf>
    <xf numFmtId="49" fontId="27" fillId="24" borderId="1" xfId="1" applyNumberFormat="1" applyFont="1" applyFill="1" applyBorder="1" applyAlignment="1">
      <alignment horizontal="center" vertical="center" wrapText="1"/>
    </xf>
    <xf numFmtId="49" fontId="28" fillId="24" borderId="2" xfId="1" applyNumberFormat="1" applyFont="1" applyFill="1" applyBorder="1" applyAlignment="1">
      <alignment horizontal="center" vertical="center" textRotation="90" wrapText="1"/>
    </xf>
    <xf numFmtId="49" fontId="28" fillId="24" borderId="4" xfId="1" applyNumberFormat="1" applyFont="1" applyFill="1" applyBorder="1" applyAlignment="1">
      <alignment horizontal="center" vertical="center" textRotation="90" wrapText="1"/>
    </xf>
    <xf numFmtId="49" fontId="27" fillId="24" borderId="14" xfId="1" applyNumberFormat="1" applyFont="1" applyFill="1" applyBorder="1" applyAlignment="1">
      <alignment horizontal="center" vertical="center" wrapText="1"/>
    </xf>
    <xf numFmtId="49" fontId="27" fillId="24" borderId="2" xfId="1" applyNumberFormat="1" applyFont="1" applyFill="1" applyBorder="1" applyAlignment="1">
      <alignment horizontal="center" vertical="center" wrapText="1"/>
    </xf>
    <xf numFmtId="49" fontId="27" fillId="24" borderId="3" xfId="1" applyNumberFormat="1" applyFont="1" applyFill="1" applyBorder="1" applyAlignment="1">
      <alignment horizontal="center" vertical="center" wrapText="1"/>
    </xf>
    <xf numFmtId="49" fontId="27" fillId="24" borderId="4" xfId="1" applyNumberFormat="1" applyFont="1" applyFill="1" applyBorder="1" applyAlignment="1">
      <alignment horizontal="center" vertical="center" wrapText="1"/>
    </xf>
    <xf numFmtId="49" fontId="27" fillId="24" borderId="2" xfId="1" applyNumberFormat="1" applyFont="1" applyFill="1" applyBorder="1" applyAlignment="1">
      <alignment horizontal="center" vertical="center" textRotation="90" wrapText="1"/>
    </xf>
    <xf numFmtId="49" fontId="27" fillId="24" borderId="4" xfId="1" applyNumberFormat="1" applyFont="1" applyFill="1" applyBorder="1" applyAlignment="1">
      <alignment horizontal="center" vertical="center" textRotation="90" wrapText="1"/>
    </xf>
    <xf numFmtId="49" fontId="28" fillId="24" borderId="1" xfId="1" applyNumberFormat="1" applyFont="1" applyFill="1" applyBorder="1" applyAlignment="1">
      <alignment horizontal="center" vertical="center" textRotation="90" wrapText="1"/>
    </xf>
    <xf numFmtId="49" fontId="30" fillId="0" borderId="1" xfId="1" applyNumberFormat="1" applyFont="1" applyFill="1" applyBorder="1" applyAlignment="1">
      <alignment horizontal="center" vertical="center"/>
    </xf>
    <xf numFmtId="49" fontId="32" fillId="0" borderId="22" xfId="1" applyNumberFormat="1" applyFont="1" applyFill="1" applyBorder="1" applyAlignment="1">
      <alignment horizontal="center" vertical="center" wrapText="1"/>
    </xf>
    <xf numFmtId="49" fontId="32" fillId="0" borderId="1" xfId="1" applyNumberFormat="1" applyFont="1" applyFill="1" applyBorder="1" applyAlignment="1">
      <alignment horizontal="center" vertical="center"/>
    </xf>
    <xf numFmtId="4" fontId="30" fillId="0" borderId="1" xfId="1" applyNumberFormat="1" applyFont="1" applyFill="1" applyBorder="1" applyAlignment="1">
      <alignment horizontal="center" vertical="center"/>
    </xf>
    <xf numFmtId="4" fontId="30" fillId="0" borderId="14" xfId="1" applyNumberFormat="1" applyFont="1" applyFill="1" applyBorder="1" applyAlignment="1">
      <alignment horizontal="center" vertical="center"/>
    </xf>
    <xf numFmtId="0" fontId="30" fillId="0" borderId="0" xfId="1" applyFont="1" applyFill="1"/>
    <xf numFmtId="49" fontId="30" fillId="0" borderId="14" xfId="1" applyNumberFormat="1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 wrapText="1"/>
    </xf>
    <xf numFmtId="2" fontId="30" fillId="0" borderId="1" xfId="1" applyNumberFormat="1" applyFont="1" applyFill="1" applyBorder="1" applyAlignment="1">
      <alignment horizontal="center" vertical="center"/>
    </xf>
    <xf numFmtId="0" fontId="32" fillId="0" borderId="16" xfId="0" applyFont="1" applyFill="1" applyBorder="1" applyAlignment="1">
      <alignment horizontal="center" vertical="center" wrapText="1"/>
    </xf>
    <xf numFmtId="4" fontId="34" fillId="0" borderId="1" xfId="1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49" fontId="32" fillId="0" borderId="15" xfId="2" applyNumberFormat="1" applyFont="1" applyFill="1" applyBorder="1" applyAlignment="1">
      <alignment horizontal="center" vertical="center" wrapText="1"/>
    </xf>
    <xf numFmtId="49" fontId="32" fillId="0" borderId="16" xfId="1" applyNumberFormat="1" applyFont="1" applyFill="1" applyBorder="1" applyAlignment="1">
      <alignment horizontal="center" vertical="center"/>
    </xf>
    <xf numFmtId="49" fontId="32" fillId="0" borderId="17" xfId="2" applyNumberFormat="1" applyFont="1" applyFill="1" applyBorder="1" applyAlignment="1">
      <alignment horizontal="center" vertical="center" wrapText="1"/>
    </xf>
    <xf numFmtId="49" fontId="32" fillId="0" borderId="18" xfId="2" applyNumberFormat="1" applyFont="1" applyFill="1" applyBorder="1" applyAlignment="1">
      <alignment horizontal="center" vertical="center" wrapText="1"/>
    </xf>
    <xf numFmtId="49" fontId="33" fillId="0" borderId="1" xfId="1" applyNumberFormat="1" applyFont="1" applyFill="1" applyBorder="1" applyAlignment="1">
      <alignment horizontal="center" vertical="center"/>
    </xf>
    <xf numFmtId="49" fontId="33" fillId="0" borderId="1" xfId="2" applyNumberFormat="1" applyFont="1" applyFill="1" applyBorder="1" applyAlignment="1">
      <alignment horizontal="center" vertical="center" wrapText="1"/>
    </xf>
    <xf numFmtId="49" fontId="33" fillId="0" borderId="14" xfId="1" applyNumberFormat="1" applyFont="1" applyFill="1" applyBorder="1" applyAlignment="1">
      <alignment horizontal="center" vertical="center"/>
    </xf>
    <xf numFmtId="2" fontId="33" fillId="0" borderId="1" xfId="1" applyNumberFormat="1" applyFont="1" applyFill="1" applyBorder="1" applyAlignment="1">
      <alignment horizontal="center" vertical="center"/>
    </xf>
    <xf numFmtId="0" fontId="33" fillId="0" borderId="0" xfId="1" applyFont="1" applyFill="1"/>
    <xf numFmtId="49" fontId="32" fillId="0" borderId="1" xfId="2" applyNumberFormat="1" applyFont="1" applyFill="1" applyBorder="1" applyAlignment="1">
      <alignment horizontal="center" vertical="center" wrapText="1"/>
    </xf>
    <xf numFmtId="49" fontId="32" fillId="0" borderId="14" xfId="2" applyNumberFormat="1" applyFont="1" applyFill="1" applyBorder="1" applyAlignment="1">
      <alignment horizontal="center" vertical="center" wrapText="1"/>
    </xf>
    <xf numFmtId="49" fontId="32" fillId="0" borderId="14" xfId="1" applyNumberFormat="1" applyFont="1" applyFill="1" applyBorder="1" applyAlignment="1">
      <alignment horizontal="center" vertical="center"/>
    </xf>
  </cellXfs>
  <cellStyles count="234">
    <cellStyle name="20% - Акцент1 2" xfId="11"/>
    <cellStyle name="20% - Акцент2 2" xfId="12"/>
    <cellStyle name="20% - Акцент3 2" xfId="13"/>
    <cellStyle name="20% - Акцент4 2" xfId="14"/>
    <cellStyle name="20% - Акцент5 2" xfId="15"/>
    <cellStyle name="20% - Акцент6 2" xfId="16"/>
    <cellStyle name="40% - Акцент1 2" xfId="17"/>
    <cellStyle name="40% - Акцент2 2" xfId="18"/>
    <cellStyle name="40% - Акцент3 2" xfId="19"/>
    <cellStyle name="40% - Акцент4 2" xfId="20"/>
    <cellStyle name="40% - Акцент5 2" xfId="21"/>
    <cellStyle name="40% - Акцент6 2" xfId="22"/>
    <cellStyle name="60% - Акцент1 2" xfId="23"/>
    <cellStyle name="60% - Акцент2 2" xfId="24"/>
    <cellStyle name="60% - Акцент3 2" xfId="25"/>
    <cellStyle name="60% - Акцент4 2" xfId="26"/>
    <cellStyle name="60% - Акцент5 2" xfId="27"/>
    <cellStyle name="60% - Акцент6 2" xfId="28"/>
    <cellStyle name="Normal 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Заголовок 1 2" xfId="39"/>
    <cellStyle name="Заголовок 2 2" xfId="40"/>
    <cellStyle name="Заголовок 3 2" xfId="41"/>
    <cellStyle name="Заголовок 4 2" xfId="42"/>
    <cellStyle name="Итог 2" xfId="43"/>
    <cellStyle name="Контрольная ячейка 2" xfId="44"/>
    <cellStyle name="Название 2" xfId="45"/>
    <cellStyle name="Нейтральный 2" xfId="46"/>
    <cellStyle name="Обычный" xfId="0" builtinId="0"/>
    <cellStyle name="Обычный 11" xfId="9"/>
    <cellStyle name="Обычный 11 2" xfId="47"/>
    <cellStyle name="Обычный 12 2" xfId="48"/>
    <cellStyle name="Обычный 2" xfId="6"/>
    <cellStyle name="Обычный 2 2" xfId="7"/>
    <cellStyle name="Обычный 2 26 2" xfId="49"/>
    <cellStyle name="Обычный 3" xfId="2"/>
    <cellStyle name="Обычный 3 2" xfId="10"/>
    <cellStyle name="Обычный 3 2 2 2" xfId="50"/>
    <cellStyle name="Обычный 3 21" xfId="51"/>
    <cellStyle name="Обычный 4" xfId="3"/>
    <cellStyle name="Обычный 4 2" xfId="52"/>
    <cellStyle name="Обычный 5" xfId="4"/>
    <cellStyle name="Обычный 6" xfId="53"/>
    <cellStyle name="Обычный 6 2" xfId="54"/>
    <cellStyle name="Обычный 6 2 2" xfId="55"/>
    <cellStyle name="Обычный 6 2 2 2" xfId="56"/>
    <cellStyle name="Обычный 6 2 2 2 2" xfId="57"/>
    <cellStyle name="Обычный 6 2 2 2 2 2" xfId="58"/>
    <cellStyle name="Обычный 6 2 2 2 2 2 2" xfId="59"/>
    <cellStyle name="Обычный 6 2 2 2 2 2 3" xfId="60"/>
    <cellStyle name="Обычный 6 2 2 2 2 3" xfId="61"/>
    <cellStyle name="Обычный 6 2 2 2 2 4" xfId="62"/>
    <cellStyle name="Обычный 6 2 2 2 3" xfId="63"/>
    <cellStyle name="Обычный 6 2 2 2 3 2" xfId="64"/>
    <cellStyle name="Обычный 6 2 2 2 3 3" xfId="65"/>
    <cellStyle name="Обычный 6 2 2 2 4" xfId="66"/>
    <cellStyle name="Обычный 6 2 2 2 5" xfId="67"/>
    <cellStyle name="Обычный 6 2 2 3" xfId="68"/>
    <cellStyle name="Обычный 6 2 2 3 2" xfId="69"/>
    <cellStyle name="Обычный 6 2 2 3 2 2" xfId="70"/>
    <cellStyle name="Обычный 6 2 2 3 2 3" xfId="71"/>
    <cellStyle name="Обычный 6 2 2 3 3" xfId="72"/>
    <cellStyle name="Обычный 6 2 2 3 4" xfId="73"/>
    <cellStyle name="Обычный 6 2 2 4" xfId="74"/>
    <cellStyle name="Обычный 6 2 2 4 2" xfId="75"/>
    <cellStyle name="Обычный 6 2 2 4 2 2" xfId="76"/>
    <cellStyle name="Обычный 6 2 2 4 2 3" xfId="77"/>
    <cellStyle name="Обычный 6 2 2 4 3" xfId="78"/>
    <cellStyle name="Обычный 6 2 2 4 4" xfId="79"/>
    <cellStyle name="Обычный 6 2 2 5" xfId="80"/>
    <cellStyle name="Обычный 6 2 2 5 2" xfId="81"/>
    <cellStyle name="Обычный 6 2 2 5 3" xfId="82"/>
    <cellStyle name="Обычный 6 2 2 6" xfId="83"/>
    <cellStyle name="Обычный 6 2 2 7" xfId="84"/>
    <cellStyle name="Обычный 6 2 2 8" xfId="85"/>
    <cellStyle name="Обычный 6 2 3" xfId="8"/>
    <cellStyle name="Обычный 6 2 3 2" xfId="86"/>
    <cellStyle name="Обычный 6 2 3 2 2" xfId="87"/>
    <cellStyle name="Обычный 6 2 3 2 2 2" xfId="88"/>
    <cellStyle name="Обычный 6 2 3 2 2 2 2" xfId="89"/>
    <cellStyle name="Обычный 6 2 3 2 2 2 3" xfId="90"/>
    <cellStyle name="Обычный 6 2 3 2 2 3" xfId="91"/>
    <cellStyle name="Обычный 6 2 3 2 2 4" xfId="92"/>
    <cellStyle name="Обычный 6 2 3 2 3" xfId="93"/>
    <cellStyle name="Обычный 6 2 3 2 3 2" xfId="94"/>
    <cellStyle name="Обычный 6 2 3 2 3 3" xfId="95"/>
    <cellStyle name="Обычный 6 2 3 2 4" xfId="96"/>
    <cellStyle name="Обычный 6 2 3 2 5" xfId="97"/>
    <cellStyle name="Обычный 6 2 3 3" xfId="98"/>
    <cellStyle name="Обычный 6 2 3 3 2" xfId="99"/>
    <cellStyle name="Обычный 6 2 3 3 2 2" xfId="100"/>
    <cellStyle name="Обычный 6 2 3 3 2 3" xfId="101"/>
    <cellStyle name="Обычный 6 2 3 3 3" xfId="102"/>
    <cellStyle name="Обычный 6 2 3 3 4" xfId="103"/>
    <cellStyle name="Обычный 6 2 3 4" xfId="104"/>
    <cellStyle name="Обычный 6 2 3 4 2" xfId="105"/>
    <cellStyle name="Обычный 6 2 3 4 2 2" xfId="106"/>
    <cellStyle name="Обычный 6 2 3 4 2 3" xfId="107"/>
    <cellStyle name="Обычный 6 2 3 4 3" xfId="108"/>
    <cellStyle name="Обычный 6 2 3 4 4" xfId="109"/>
    <cellStyle name="Обычный 6 2 3 5" xfId="110"/>
    <cellStyle name="Обычный 6 2 3 5 2" xfId="111"/>
    <cellStyle name="Обычный 6 2 3 5 3" xfId="112"/>
    <cellStyle name="Обычный 6 2 3 6" xfId="113"/>
    <cellStyle name="Обычный 6 2 3 7" xfId="114"/>
    <cellStyle name="Обычный 6 2 3 8" xfId="115"/>
    <cellStyle name="Обычный 6 2 4" xfId="116"/>
    <cellStyle name="Обычный 6 2 4 2" xfId="117"/>
    <cellStyle name="Обычный 6 2 4 2 2" xfId="118"/>
    <cellStyle name="Обычный 6 2 4 2 3" xfId="119"/>
    <cellStyle name="Обычный 6 2 4 3" xfId="120"/>
    <cellStyle name="Обычный 6 2 4 4" xfId="121"/>
    <cellStyle name="Обычный 6 2 5" xfId="122"/>
    <cellStyle name="Обычный 6 2 5 2" xfId="123"/>
    <cellStyle name="Обычный 6 2 5 2 2" xfId="124"/>
    <cellStyle name="Обычный 6 2 5 2 3" xfId="125"/>
    <cellStyle name="Обычный 6 2 5 3" xfId="126"/>
    <cellStyle name="Обычный 6 2 5 4" xfId="127"/>
    <cellStyle name="Обычный 6 2 6" xfId="128"/>
    <cellStyle name="Обычный 6 2 6 2" xfId="129"/>
    <cellStyle name="Обычный 6 2 6 3" xfId="130"/>
    <cellStyle name="Обычный 6 2 7" xfId="131"/>
    <cellStyle name="Обычный 6 2 8" xfId="132"/>
    <cellStyle name="Обычный 6 2 9" xfId="133"/>
    <cellStyle name="Обычный 6 3" xfId="134"/>
    <cellStyle name="Обычный 6 3 2" xfId="135"/>
    <cellStyle name="Обычный 6 3 2 2" xfId="136"/>
    <cellStyle name="Обычный 6 3 2 3" xfId="137"/>
    <cellStyle name="Обычный 6 3 3" xfId="138"/>
    <cellStyle name="Обычный 6 3 4" xfId="139"/>
    <cellStyle name="Обычный 6 4" xfId="140"/>
    <cellStyle name="Обычный 6 4 2" xfId="141"/>
    <cellStyle name="Обычный 6 4 2 2" xfId="142"/>
    <cellStyle name="Обычный 6 4 2 3" xfId="143"/>
    <cellStyle name="Обычный 6 4 3" xfId="144"/>
    <cellStyle name="Обычный 6 4 4" xfId="145"/>
    <cellStyle name="Обычный 6 5" xfId="146"/>
    <cellStyle name="Обычный 6 5 2" xfId="147"/>
    <cellStyle name="Обычный 6 5 3" xfId="148"/>
    <cellStyle name="Обычный 6 6" xfId="149"/>
    <cellStyle name="Обычный 6 7" xfId="150"/>
    <cellStyle name="Обычный 6 8" xfId="151"/>
    <cellStyle name="Обычный 7" xfId="1"/>
    <cellStyle name="Обычный 7 2" xfId="152"/>
    <cellStyle name="Обычный 7 2 2" xfId="153"/>
    <cellStyle name="Обычный 7 2 2 2" xfId="154"/>
    <cellStyle name="Обычный 7 2 2 2 2" xfId="155"/>
    <cellStyle name="Обычный 7 2 2 2 3" xfId="156"/>
    <cellStyle name="Обычный 7 2 2 3" xfId="157"/>
    <cellStyle name="Обычный 7 2 2 4" xfId="158"/>
    <cellStyle name="Обычный 7 2 3" xfId="159"/>
    <cellStyle name="Обычный 7 2 3 2" xfId="160"/>
    <cellStyle name="Обычный 7 2 3 2 2" xfId="161"/>
    <cellStyle name="Обычный 7 2 3 2 3" xfId="162"/>
    <cellStyle name="Обычный 7 2 3 3" xfId="163"/>
    <cellStyle name="Обычный 7 2 3 4" xfId="164"/>
    <cellStyle name="Обычный 7 2 4" xfId="165"/>
    <cellStyle name="Обычный 7 2 4 2" xfId="166"/>
    <cellStyle name="Обычный 7 2 4 3" xfId="167"/>
    <cellStyle name="Обычный 7 2 5" xfId="168"/>
    <cellStyle name="Обычный 7 2 6" xfId="169"/>
    <cellStyle name="Обычный 7 2 7" xfId="170"/>
    <cellStyle name="Обычный 8" xfId="171"/>
    <cellStyle name="Обычный 9" xfId="172"/>
    <cellStyle name="Обычный 9 2" xfId="173"/>
    <cellStyle name="Обычный 9 2 2" xfId="174"/>
    <cellStyle name="Обычный 9 2 2 2" xfId="175"/>
    <cellStyle name="Обычный 9 2 2 3" xfId="176"/>
    <cellStyle name="Обычный 9 2 2 4" xfId="177"/>
    <cellStyle name="Обычный 9 2 3" xfId="178"/>
    <cellStyle name="Обычный 9 2 4" xfId="179"/>
    <cellStyle name="Обычный 9 3" xfId="180"/>
    <cellStyle name="Обычный 9 3 2" xfId="181"/>
    <cellStyle name="Обычный 9 3 3" xfId="182"/>
    <cellStyle name="Обычный 9 3 4" xfId="183"/>
    <cellStyle name="Обычный 9 4" xfId="184"/>
    <cellStyle name="Обычный 9 5" xfId="185"/>
    <cellStyle name="Плохой 2" xfId="186"/>
    <cellStyle name="Пояснение 2" xfId="187"/>
    <cellStyle name="Примечание 2" xfId="188"/>
    <cellStyle name="Процентный 2" xfId="189"/>
    <cellStyle name="Процентный 3" xfId="190"/>
    <cellStyle name="Связанная ячейка 2" xfId="191"/>
    <cellStyle name="Стиль 1" xfId="192"/>
    <cellStyle name="Текст предупреждения 2" xfId="193"/>
    <cellStyle name="Финансовый 2" xfId="5"/>
    <cellStyle name="Финансовый 2 2" xfId="195"/>
    <cellStyle name="Финансовый 2 2 2" xfId="196"/>
    <cellStyle name="Финансовый 2 2 2 2" xfId="197"/>
    <cellStyle name="Финансовый 2 2 2 2 2" xfId="198"/>
    <cellStyle name="Финансовый 2 2 2 3" xfId="199"/>
    <cellStyle name="Финансовый 2 2 3" xfId="200"/>
    <cellStyle name="Финансовый 2 2 4" xfId="201"/>
    <cellStyle name="Финансовый 2 3" xfId="202"/>
    <cellStyle name="Финансовый 2 3 2" xfId="203"/>
    <cellStyle name="Финансовый 2 3 2 2" xfId="204"/>
    <cellStyle name="Финансовый 2 3 2 3" xfId="205"/>
    <cellStyle name="Финансовый 2 3 3" xfId="206"/>
    <cellStyle name="Финансовый 2 3 4" xfId="207"/>
    <cellStyle name="Финансовый 2 4" xfId="208"/>
    <cellStyle name="Финансовый 2 4 2" xfId="209"/>
    <cellStyle name="Финансовый 2 4 3" xfId="210"/>
    <cellStyle name="Финансовый 2 5" xfId="211"/>
    <cellStyle name="Финансовый 2 6" xfId="212"/>
    <cellStyle name="Финансовый 2 7" xfId="213"/>
    <cellStyle name="Финансовый 2 8" xfId="194"/>
    <cellStyle name="Финансовый 3" xfId="214"/>
    <cellStyle name="Финансовый 3 2" xfId="215"/>
    <cellStyle name="Финансовый 3 2 2" xfId="216"/>
    <cellStyle name="Финансовый 3 2 2 2" xfId="217"/>
    <cellStyle name="Финансовый 3 2 2 3" xfId="218"/>
    <cellStyle name="Финансовый 3 2 3" xfId="219"/>
    <cellStyle name="Финансовый 3 2 4" xfId="220"/>
    <cellStyle name="Финансовый 3 3" xfId="221"/>
    <cellStyle name="Финансовый 3 3 2" xfId="222"/>
    <cellStyle name="Финансовый 3 3 2 2" xfId="223"/>
    <cellStyle name="Финансовый 3 3 2 3" xfId="224"/>
    <cellStyle name="Финансовый 3 3 3" xfId="225"/>
    <cellStyle name="Финансовый 3 3 4" xfId="226"/>
    <cellStyle name="Финансовый 3 4" xfId="227"/>
    <cellStyle name="Финансовый 3 4 2" xfId="228"/>
    <cellStyle name="Финансовый 3 4 3" xfId="229"/>
    <cellStyle name="Финансовый 3 5" xfId="230"/>
    <cellStyle name="Финансовый 3 6" xfId="231"/>
    <cellStyle name="Финансовый 3 7" xfId="232"/>
    <cellStyle name="Хороший 2" xfId="2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21"/>
  <sheetViews>
    <sheetView tabSelected="1" zoomScale="40" zoomScaleNormal="40" workbookViewId="0">
      <pane xSplit="3" ySplit="18" topLeftCell="D19" activePane="bottomRight" state="frozen"/>
      <selection pane="topRight" activeCell="D1" sqref="D1"/>
      <selection pane="bottomLeft" activeCell="A19" sqref="A19"/>
      <selection pane="bottomRight" activeCell="X145" sqref="X145"/>
    </sheetView>
  </sheetViews>
  <sheetFormatPr defaultColWidth="9.140625" defaultRowHeight="12" x14ac:dyDescent="0.2"/>
  <cols>
    <col min="1" max="1" width="10.140625" style="2" customWidth="1"/>
    <col min="2" max="2" width="89" style="3" customWidth="1"/>
    <col min="3" max="3" width="18" style="2" customWidth="1"/>
    <col min="4" max="4" width="9.140625" style="2" customWidth="1"/>
    <col min="5" max="5" width="7.140625" style="2" customWidth="1"/>
    <col min="6" max="6" width="6.7109375" style="2" customWidth="1"/>
    <col min="7" max="7" width="8.140625" style="2" customWidth="1"/>
    <col min="8" max="8" width="7.28515625" style="2" customWidth="1"/>
    <col min="9" max="9" width="7.140625" style="2" customWidth="1"/>
    <col min="10" max="11" width="8" style="2" customWidth="1"/>
    <col min="12" max="13" width="7.7109375" style="2" customWidth="1"/>
    <col min="14" max="14" width="7.28515625" style="2" customWidth="1"/>
    <col min="15" max="17" width="8.140625" style="2" customWidth="1"/>
    <col min="18" max="18" width="7.7109375" style="2" customWidth="1"/>
    <col min="19" max="19" width="7.85546875" style="2" customWidth="1"/>
    <col min="20" max="20" width="7.7109375" style="2" customWidth="1"/>
    <col min="21" max="21" width="8.7109375" style="2" customWidth="1"/>
    <col min="22" max="22" width="9" style="2" customWidth="1"/>
    <col min="23" max="25" width="9.140625" style="2" customWidth="1"/>
    <col min="26" max="26" width="6.7109375" style="2" customWidth="1"/>
    <col min="27" max="27" width="7.85546875" style="2" customWidth="1"/>
    <col min="28" max="31" width="7.42578125" style="2" customWidth="1"/>
    <col min="32" max="35" width="9.5703125" style="2" customWidth="1"/>
    <col min="36" max="36" width="8.5703125" style="2" customWidth="1"/>
    <col min="37" max="38" width="9.28515625" style="2" customWidth="1"/>
    <col min="39" max="39" width="9.5703125" style="2" customWidth="1"/>
    <col min="40" max="40" width="8.5703125" style="2" customWidth="1"/>
    <col min="41" max="42" width="8.85546875" style="2" customWidth="1"/>
    <col min="43" max="43" width="10" style="2" customWidth="1"/>
    <col min="44" max="44" width="9.28515625" style="2" customWidth="1"/>
    <col min="45" max="45" width="8.140625" style="2" customWidth="1"/>
    <col min="46" max="46" width="6.5703125" style="2" customWidth="1"/>
    <col min="47" max="47" width="10.140625" style="2" customWidth="1"/>
    <col min="48" max="48" width="7.28515625" style="2" customWidth="1"/>
    <col min="49" max="49" width="9.140625" style="2"/>
    <col min="50" max="50" width="7.140625" style="2" customWidth="1"/>
    <col min="51" max="16384" width="9.140625" style="2"/>
  </cols>
  <sheetData>
    <row r="1" spans="1:51" ht="2.25" customHeight="1" x14ac:dyDescent="0.2">
      <c r="AW1" s="69" t="s">
        <v>0</v>
      </c>
      <c r="AX1" s="69"/>
      <c r="AY1" s="69"/>
    </row>
    <row r="2" spans="1:51" ht="12" hidden="1" customHeight="1" x14ac:dyDescent="0.2">
      <c r="J2" s="4"/>
      <c r="L2" s="4"/>
      <c r="M2" s="70"/>
      <c r="N2" s="70"/>
      <c r="O2" s="70"/>
      <c r="P2" s="70"/>
      <c r="Q2" s="4"/>
      <c r="AW2" s="69" t="s">
        <v>1</v>
      </c>
      <c r="AX2" s="69"/>
      <c r="AY2" s="69"/>
    </row>
    <row r="3" spans="1:51" ht="12" hidden="1" customHeight="1" x14ac:dyDescent="0.2">
      <c r="J3" s="5"/>
      <c r="K3" s="5"/>
      <c r="L3" s="5"/>
      <c r="M3" s="5"/>
      <c r="N3" s="5"/>
      <c r="O3" s="5"/>
      <c r="P3" s="5"/>
      <c r="Q3" s="5"/>
      <c r="AW3" s="69" t="s">
        <v>89</v>
      </c>
      <c r="AX3" s="69"/>
      <c r="AY3" s="69"/>
    </row>
    <row r="4" spans="1:51" ht="14.25" hidden="1" customHeight="1" x14ac:dyDescent="0.2">
      <c r="A4" s="71" t="s">
        <v>2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</row>
    <row r="5" spans="1:51" ht="13.5" hidden="1" customHeight="1" x14ac:dyDescent="0.2">
      <c r="A5" s="71" t="s">
        <v>126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</row>
    <row r="6" spans="1:51" ht="10.5" hidden="1" customHeight="1" x14ac:dyDescent="0.2">
      <c r="A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</row>
    <row r="7" spans="1:51" ht="18" hidden="1" customHeight="1" x14ac:dyDescent="0.2">
      <c r="A7" s="71" t="s">
        <v>134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</row>
    <row r="8" spans="1:51" ht="17.25" hidden="1" customHeight="1" x14ac:dyDescent="0.2">
      <c r="A8" s="72" t="s">
        <v>3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</row>
    <row r="9" spans="1:51" ht="13.5" hidden="1" customHeight="1" x14ac:dyDescent="0.2">
      <c r="A9" s="71" t="s">
        <v>127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</row>
    <row r="10" spans="1:51" s="5" customFormat="1" ht="22.5" hidden="1" customHeight="1" x14ac:dyDescent="0.2">
      <c r="A10" s="73" t="s">
        <v>135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</row>
    <row r="11" spans="1:51" s="5" customFormat="1" ht="21.75" hidden="1" customHeight="1" x14ac:dyDescent="0.2">
      <c r="A11" s="68" t="s">
        <v>4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</row>
    <row r="12" spans="1:51" s="5" customFormat="1" ht="6" hidden="1" customHeight="1" x14ac:dyDescent="0.2">
      <c r="A12" s="74"/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</row>
    <row r="13" spans="1:51" s="7" customFormat="1" ht="15.75" customHeight="1" x14ac:dyDescent="0.25">
      <c r="A13" s="78" t="s">
        <v>5</v>
      </c>
      <c r="B13" s="66" t="s">
        <v>6</v>
      </c>
      <c r="C13" s="81" t="s">
        <v>7</v>
      </c>
      <c r="D13" s="78" t="s">
        <v>8</v>
      </c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78"/>
      <c r="AU13" s="78"/>
      <c r="AV13" s="78"/>
      <c r="AW13" s="78"/>
      <c r="AX13" s="78"/>
      <c r="AY13" s="78"/>
    </row>
    <row r="14" spans="1:51" ht="42" customHeight="1" x14ac:dyDescent="0.2">
      <c r="A14" s="78"/>
      <c r="B14" s="66"/>
      <c r="C14" s="81"/>
      <c r="D14" s="78" t="s">
        <v>9</v>
      </c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82" t="s">
        <v>10</v>
      </c>
      <c r="W14" s="83"/>
      <c r="X14" s="83"/>
      <c r="Y14" s="83"/>
      <c r="Z14" s="83"/>
      <c r="AA14" s="83"/>
      <c r="AB14" s="83"/>
      <c r="AC14" s="83"/>
      <c r="AD14" s="83"/>
      <c r="AE14" s="84"/>
      <c r="AF14" s="75" t="s">
        <v>109</v>
      </c>
      <c r="AG14" s="76"/>
      <c r="AH14" s="76"/>
      <c r="AI14" s="77"/>
      <c r="AJ14" s="78" t="s">
        <v>11</v>
      </c>
      <c r="AK14" s="78"/>
      <c r="AL14" s="78"/>
      <c r="AM14" s="78"/>
      <c r="AN14" s="82" t="s">
        <v>12</v>
      </c>
      <c r="AO14" s="83"/>
      <c r="AP14" s="83"/>
      <c r="AQ14" s="83"/>
      <c r="AR14" s="83"/>
      <c r="AS14" s="84"/>
      <c r="AT14" s="78" t="s">
        <v>13</v>
      </c>
      <c r="AU14" s="78"/>
      <c r="AV14" s="78"/>
      <c r="AW14" s="78"/>
      <c r="AX14" s="78" t="s">
        <v>14</v>
      </c>
      <c r="AY14" s="78"/>
    </row>
    <row r="15" spans="1:51" ht="90.75" customHeight="1" x14ac:dyDescent="0.2">
      <c r="A15" s="78"/>
      <c r="B15" s="66"/>
      <c r="C15" s="81"/>
      <c r="D15" s="67" t="s">
        <v>116</v>
      </c>
      <c r="E15" s="67"/>
      <c r="F15" s="67" t="s">
        <v>117</v>
      </c>
      <c r="G15" s="67"/>
      <c r="H15" s="67" t="s">
        <v>118</v>
      </c>
      <c r="I15" s="67"/>
      <c r="J15" s="67" t="s">
        <v>119</v>
      </c>
      <c r="K15" s="67"/>
      <c r="L15" s="67" t="s">
        <v>120</v>
      </c>
      <c r="M15" s="67"/>
      <c r="N15" s="67" t="s">
        <v>15</v>
      </c>
      <c r="O15" s="67"/>
      <c r="P15" s="67" t="s">
        <v>16</v>
      </c>
      <c r="Q15" s="67"/>
      <c r="R15" s="67" t="s">
        <v>17</v>
      </c>
      <c r="S15" s="67"/>
      <c r="T15" s="67" t="s">
        <v>18</v>
      </c>
      <c r="U15" s="67"/>
      <c r="V15" s="67" t="s">
        <v>121</v>
      </c>
      <c r="W15" s="67"/>
      <c r="X15" s="87" t="s">
        <v>122</v>
      </c>
      <c r="Y15" s="87"/>
      <c r="Z15" s="67" t="s">
        <v>123</v>
      </c>
      <c r="AA15" s="67"/>
      <c r="AB15" s="85" t="s">
        <v>124</v>
      </c>
      <c r="AC15" s="86"/>
      <c r="AD15" s="85" t="s">
        <v>125</v>
      </c>
      <c r="AE15" s="86"/>
      <c r="AF15" s="79" t="s">
        <v>110</v>
      </c>
      <c r="AG15" s="80"/>
      <c r="AH15" s="79" t="s">
        <v>111</v>
      </c>
      <c r="AI15" s="80"/>
      <c r="AJ15" s="67" t="s">
        <v>19</v>
      </c>
      <c r="AK15" s="67"/>
      <c r="AL15" s="67" t="s">
        <v>20</v>
      </c>
      <c r="AM15" s="67"/>
      <c r="AN15" s="85" t="s">
        <v>21</v>
      </c>
      <c r="AO15" s="86"/>
      <c r="AP15" s="85" t="s">
        <v>22</v>
      </c>
      <c r="AQ15" s="86"/>
      <c r="AR15" s="85" t="s">
        <v>23</v>
      </c>
      <c r="AS15" s="86"/>
      <c r="AT15" s="67" t="s">
        <v>24</v>
      </c>
      <c r="AU15" s="67"/>
      <c r="AV15" s="67" t="s">
        <v>25</v>
      </c>
      <c r="AW15" s="67"/>
      <c r="AX15" s="67" t="s">
        <v>26</v>
      </c>
      <c r="AY15" s="67"/>
    </row>
    <row r="16" spans="1:51" ht="35.25" customHeight="1" x14ac:dyDescent="0.2">
      <c r="A16" s="78"/>
      <c r="B16" s="66"/>
      <c r="C16" s="81"/>
      <c r="D16" s="8" t="s">
        <v>27</v>
      </c>
      <c r="E16" s="8" t="s">
        <v>28</v>
      </c>
      <c r="F16" s="8" t="s">
        <v>27</v>
      </c>
      <c r="G16" s="8" t="s">
        <v>28</v>
      </c>
      <c r="H16" s="8" t="s">
        <v>27</v>
      </c>
      <c r="I16" s="8" t="s">
        <v>28</v>
      </c>
      <c r="J16" s="8" t="s">
        <v>27</v>
      </c>
      <c r="K16" s="8" t="s">
        <v>28</v>
      </c>
      <c r="L16" s="8" t="s">
        <v>27</v>
      </c>
      <c r="M16" s="8" t="s">
        <v>28</v>
      </c>
      <c r="N16" s="8" t="s">
        <v>27</v>
      </c>
      <c r="O16" s="8" t="s">
        <v>28</v>
      </c>
      <c r="P16" s="8" t="s">
        <v>27</v>
      </c>
      <c r="Q16" s="8" t="s">
        <v>28</v>
      </c>
      <c r="R16" s="8" t="s">
        <v>27</v>
      </c>
      <c r="S16" s="8" t="s">
        <v>28</v>
      </c>
      <c r="T16" s="8" t="s">
        <v>27</v>
      </c>
      <c r="U16" s="8" t="s">
        <v>28</v>
      </c>
      <c r="V16" s="8" t="s">
        <v>27</v>
      </c>
      <c r="W16" s="8" t="s">
        <v>28</v>
      </c>
      <c r="X16" s="9" t="s">
        <v>27</v>
      </c>
      <c r="Y16" s="9" t="s">
        <v>28</v>
      </c>
      <c r="Z16" s="8" t="s">
        <v>27</v>
      </c>
      <c r="AA16" s="8" t="s">
        <v>28</v>
      </c>
      <c r="AB16" s="8" t="s">
        <v>27</v>
      </c>
      <c r="AC16" s="8" t="s">
        <v>28</v>
      </c>
      <c r="AD16" s="8" t="s">
        <v>27</v>
      </c>
      <c r="AE16" s="8" t="s">
        <v>28</v>
      </c>
      <c r="AF16" s="8" t="s">
        <v>27</v>
      </c>
      <c r="AG16" s="8" t="s">
        <v>28</v>
      </c>
      <c r="AH16" s="8" t="s">
        <v>27</v>
      </c>
      <c r="AI16" s="8" t="s">
        <v>28</v>
      </c>
      <c r="AJ16" s="8" t="s">
        <v>27</v>
      </c>
      <c r="AK16" s="8" t="s">
        <v>28</v>
      </c>
      <c r="AL16" s="8" t="s">
        <v>27</v>
      </c>
      <c r="AM16" s="8" t="s">
        <v>28</v>
      </c>
      <c r="AN16" s="8" t="s">
        <v>27</v>
      </c>
      <c r="AO16" s="8" t="s">
        <v>28</v>
      </c>
      <c r="AP16" s="8" t="s">
        <v>27</v>
      </c>
      <c r="AQ16" s="8" t="s">
        <v>28</v>
      </c>
      <c r="AR16" s="8" t="s">
        <v>27</v>
      </c>
      <c r="AS16" s="8" t="s">
        <v>28</v>
      </c>
      <c r="AT16" s="8" t="s">
        <v>27</v>
      </c>
      <c r="AU16" s="8" t="s">
        <v>28</v>
      </c>
      <c r="AV16" s="8" t="s">
        <v>27</v>
      </c>
      <c r="AW16" s="8" t="s">
        <v>28</v>
      </c>
      <c r="AX16" s="8" t="s">
        <v>27</v>
      </c>
      <c r="AY16" s="8" t="s">
        <v>28</v>
      </c>
    </row>
    <row r="17" spans="1:51" ht="24.95" customHeight="1" x14ac:dyDescent="0.2">
      <c r="A17" s="10">
        <v>1</v>
      </c>
      <c r="B17" s="11">
        <v>2</v>
      </c>
      <c r="C17" s="12">
        <v>3</v>
      </c>
      <c r="D17" s="13" t="s">
        <v>29</v>
      </c>
      <c r="E17" s="13" t="s">
        <v>30</v>
      </c>
      <c r="F17" s="13" t="s">
        <v>31</v>
      </c>
      <c r="G17" s="13" t="s">
        <v>32</v>
      </c>
      <c r="H17" s="13" t="s">
        <v>33</v>
      </c>
      <c r="I17" s="13" t="s">
        <v>34</v>
      </c>
      <c r="J17" s="13" t="s">
        <v>35</v>
      </c>
      <c r="K17" s="13" t="s">
        <v>36</v>
      </c>
      <c r="L17" s="13" t="s">
        <v>35</v>
      </c>
      <c r="M17" s="13" t="s">
        <v>36</v>
      </c>
      <c r="N17" s="13" t="s">
        <v>37</v>
      </c>
      <c r="O17" s="13" t="s">
        <v>38</v>
      </c>
      <c r="P17" s="13" t="s">
        <v>39</v>
      </c>
      <c r="Q17" s="13" t="s">
        <v>40</v>
      </c>
      <c r="R17" s="13" t="s">
        <v>41</v>
      </c>
      <c r="S17" s="13" t="s">
        <v>42</v>
      </c>
      <c r="T17" s="13" t="s">
        <v>43</v>
      </c>
      <c r="U17" s="13" t="s">
        <v>44</v>
      </c>
      <c r="V17" s="13" t="s">
        <v>45</v>
      </c>
      <c r="W17" s="13" t="s">
        <v>46</v>
      </c>
      <c r="X17" s="13" t="s">
        <v>45</v>
      </c>
      <c r="Y17" s="13" t="s">
        <v>46</v>
      </c>
      <c r="Z17" s="13" t="s">
        <v>47</v>
      </c>
      <c r="AA17" s="13" t="s">
        <v>48</v>
      </c>
      <c r="AB17" s="13" t="s">
        <v>49</v>
      </c>
      <c r="AC17" s="13" t="s">
        <v>50</v>
      </c>
      <c r="AD17" s="13" t="s">
        <v>49</v>
      </c>
      <c r="AE17" s="13" t="s">
        <v>50</v>
      </c>
      <c r="AF17" s="14" t="s">
        <v>112</v>
      </c>
      <c r="AG17" s="14" t="s">
        <v>113</v>
      </c>
      <c r="AH17" s="14" t="s">
        <v>114</v>
      </c>
      <c r="AI17" s="14" t="s">
        <v>115</v>
      </c>
      <c r="AJ17" s="13" t="s">
        <v>51</v>
      </c>
      <c r="AK17" s="13" t="s">
        <v>52</v>
      </c>
      <c r="AL17" s="13" t="s">
        <v>53</v>
      </c>
      <c r="AM17" s="13" t="s">
        <v>54</v>
      </c>
      <c r="AN17" s="13" t="s">
        <v>55</v>
      </c>
      <c r="AO17" s="13" t="s">
        <v>56</v>
      </c>
      <c r="AP17" s="13" t="s">
        <v>57</v>
      </c>
      <c r="AQ17" s="13" t="s">
        <v>58</v>
      </c>
      <c r="AR17" s="13" t="s">
        <v>59</v>
      </c>
      <c r="AS17" s="13" t="s">
        <v>60</v>
      </c>
      <c r="AT17" s="13" t="s">
        <v>61</v>
      </c>
      <c r="AU17" s="13" t="s">
        <v>62</v>
      </c>
      <c r="AV17" s="13" t="s">
        <v>63</v>
      </c>
      <c r="AW17" s="13" t="s">
        <v>64</v>
      </c>
      <c r="AX17" s="13" t="s">
        <v>65</v>
      </c>
      <c r="AY17" s="13" t="s">
        <v>66</v>
      </c>
    </row>
    <row r="18" spans="1:51" s="19" customFormat="1" ht="24.95" customHeight="1" x14ac:dyDescent="0.2">
      <c r="A18" s="15" t="s">
        <v>67</v>
      </c>
      <c r="B18" s="16" t="s">
        <v>68</v>
      </c>
      <c r="C18" s="17" t="s">
        <v>69</v>
      </c>
      <c r="D18" s="18">
        <f>D20+D21+D22+D19</f>
        <v>0.25</v>
      </c>
      <c r="E18" s="18">
        <f t="shared" ref="E18:AY18" si="0">E20+E21+E22+E19</f>
        <v>0</v>
      </c>
      <c r="F18" s="18">
        <f t="shared" si="0"/>
        <v>1.2000000000000002</v>
      </c>
      <c r="G18" s="18">
        <f t="shared" si="0"/>
        <v>0</v>
      </c>
      <c r="H18" s="18">
        <f>H20+H21+H22+H19</f>
        <v>1.9059999999999999</v>
      </c>
      <c r="I18" s="18">
        <f t="shared" si="0"/>
        <v>0</v>
      </c>
      <c r="J18" s="18">
        <f t="shared" si="0"/>
        <v>0</v>
      </c>
      <c r="K18" s="18">
        <f t="shared" si="0"/>
        <v>0</v>
      </c>
      <c r="L18" s="18">
        <f t="shared" si="0"/>
        <v>0.309</v>
      </c>
      <c r="M18" s="18">
        <f t="shared" si="0"/>
        <v>0</v>
      </c>
      <c r="N18" s="18">
        <f t="shared" si="0"/>
        <v>0</v>
      </c>
      <c r="O18" s="18">
        <f t="shared" si="0"/>
        <v>0</v>
      </c>
      <c r="P18" s="18">
        <f t="shared" si="0"/>
        <v>0</v>
      </c>
      <c r="Q18" s="18">
        <f t="shared" si="0"/>
        <v>0</v>
      </c>
      <c r="R18" s="18">
        <f t="shared" si="0"/>
        <v>0</v>
      </c>
      <c r="S18" s="18">
        <f t="shared" si="0"/>
        <v>0</v>
      </c>
      <c r="T18" s="18">
        <f t="shared" si="0"/>
        <v>0</v>
      </c>
      <c r="U18" s="18">
        <f t="shared" si="0"/>
        <v>0</v>
      </c>
      <c r="V18" s="18">
        <f>V20+V21+V22+V19</f>
        <v>14.680000000000003</v>
      </c>
      <c r="W18" s="18">
        <f t="shared" si="0"/>
        <v>13.573000000000006</v>
      </c>
      <c r="X18" s="18">
        <f t="shared" si="0"/>
        <v>12.847000000000001</v>
      </c>
      <c r="Y18" s="18">
        <f t="shared" si="0"/>
        <v>24.363</v>
      </c>
      <c r="Z18" s="18">
        <f t="shared" si="0"/>
        <v>36.6</v>
      </c>
      <c r="AA18" s="18">
        <f>AA20+AA21+AA22+AA19</f>
        <v>52.745000000000005</v>
      </c>
      <c r="AB18" s="18">
        <f t="shared" si="0"/>
        <v>6</v>
      </c>
      <c r="AC18" s="18">
        <f t="shared" si="0"/>
        <v>0</v>
      </c>
      <c r="AD18" s="18">
        <f t="shared" si="0"/>
        <v>0</v>
      </c>
      <c r="AE18" s="18">
        <f t="shared" si="0"/>
        <v>0</v>
      </c>
      <c r="AF18" s="18">
        <f t="shared" si="0"/>
        <v>0</v>
      </c>
      <c r="AG18" s="18">
        <f t="shared" si="0"/>
        <v>0</v>
      </c>
      <c r="AH18" s="18">
        <f t="shared" si="0"/>
        <v>0</v>
      </c>
      <c r="AI18" s="18">
        <f t="shared" si="0"/>
        <v>0</v>
      </c>
      <c r="AJ18" s="18">
        <f t="shared" si="0"/>
        <v>0</v>
      </c>
      <c r="AK18" s="18">
        <f t="shared" si="0"/>
        <v>0</v>
      </c>
      <c r="AL18" s="18">
        <f t="shared" si="0"/>
        <v>0</v>
      </c>
      <c r="AM18" s="18">
        <f t="shared" si="0"/>
        <v>0</v>
      </c>
      <c r="AN18" s="18">
        <f t="shared" si="0"/>
        <v>0</v>
      </c>
      <c r="AO18" s="18">
        <f t="shared" si="0"/>
        <v>0</v>
      </c>
      <c r="AP18" s="18">
        <f t="shared" si="0"/>
        <v>0</v>
      </c>
      <c r="AQ18" s="18">
        <f t="shared" si="0"/>
        <v>0</v>
      </c>
      <c r="AR18" s="18">
        <f t="shared" si="0"/>
        <v>0</v>
      </c>
      <c r="AS18" s="18">
        <f t="shared" si="0"/>
        <v>0</v>
      </c>
      <c r="AT18" s="18">
        <f t="shared" si="0"/>
        <v>1.27894</v>
      </c>
      <c r="AU18" s="18">
        <f t="shared" si="0"/>
        <v>0</v>
      </c>
      <c r="AV18" s="18">
        <f t="shared" si="0"/>
        <v>26.518117889999996</v>
      </c>
      <c r="AW18" s="18">
        <f t="shared" si="0"/>
        <v>0</v>
      </c>
      <c r="AX18" s="18">
        <f t="shared" si="0"/>
        <v>0</v>
      </c>
      <c r="AY18" s="18">
        <f t="shared" si="0"/>
        <v>0</v>
      </c>
    </row>
    <row r="19" spans="1:51" s="19" customFormat="1" ht="24.95" customHeight="1" x14ac:dyDescent="0.2">
      <c r="A19" s="15" t="s">
        <v>90</v>
      </c>
      <c r="B19" s="16" t="s">
        <v>91</v>
      </c>
      <c r="C19" s="17" t="s">
        <v>69</v>
      </c>
      <c r="D19" s="18">
        <f>D24</f>
        <v>0</v>
      </c>
      <c r="E19" s="18">
        <f t="shared" ref="E19:AY19" si="1">E24</f>
        <v>0</v>
      </c>
      <c r="F19" s="18">
        <f t="shared" si="1"/>
        <v>0</v>
      </c>
      <c r="G19" s="18">
        <f t="shared" si="1"/>
        <v>0</v>
      </c>
      <c r="H19" s="18">
        <f t="shared" si="1"/>
        <v>0</v>
      </c>
      <c r="I19" s="18">
        <f t="shared" si="1"/>
        <v>0</v>
      </c>
      <c r="J19" s="18">
        <f t="shared" si="1"/>
        <v>0</v>
      </c>
      <c r="K19" s="18">
        <f t="shared" si="1"/>
        <v>0</v>
      </c>
      <c r="L19" s="18">
        <f t="shared" si="1"/>
        <v>0</v>
      </c>
      <c r="M19" s="18">
        <f t="shared" si="1"/>
        <v>0</v>
      </c>
      <c r="N19" s="18">
        <f t="shared" si="1"/>
        <v>0</v>
      </c>
      <c r="O19" s="18">
        <f t="shared" si="1"/>
        <v>0</v>
      </c>
      <c r="P19" s="18">
        <f t="shared" si="1"/>
        <v>0</v>
      </c>
      <c r="Q19" s="18">
        <f t="shared" si="1"/>
        <v>0</v>
      </c>
      <c r="R19" s="18">
        <f t="shared" si="1"/>
        <v>0</v>
      </c>
      <c r="S19" s="18">
        <f t="shared" si="1"/>
        <v>0</v>
      </c>
      <c r="T19" s="18">
        <f t="shared" si="1"/>
        <v>0</v>
      </c>
      <c r="U19" s="18">
        <f t="shared" si="1"/>
        <v>0</v>
      </c>
      <c r="V19" s="18">
        <f t="shared" si="1"/>
        <v>0</v>
      </c>
      <c r="W19" s="18">
        <f t="shared" si="1"/>
        <v>0</v>
      </c>
      <c r="X19" s="18">
        <f t="shared" si="1"/>
        <v>0</v>
      </c>
      <c r="Y19" s="18">
        <f t="shared" si="1"/>
        <v>0</v>
      </c>
      <c r="Z19" s="18">
        <f t="shared" si="1"/>
        <v>0</v>
      </c>
      <c r="AA19" s="18">
        <f t="shared" si="1"/>
        <v>0</v>
      </c>
      <c r="AB19" s="18">
        <f t="shared" si="1"/>
        <v>0</v>
      </c>
      <c r="AC19" s="18">
        <f t="shared" si="1"/>
        <v>0</v>
      </c>
      <c r="AD19" s="18">
        <f t="shared" si="1"/>
        <v>0</v>
      </c>
      <c r="AE19" s="18">
        <f t="shared" si="1"/>
        <v>0</v>
      </c>
      <c r="AF19" s="18">
        <f t="shared" si="1"/>
        <v>0</v>
      </c>
      <c r="AG19" s="18">
        <f t="shared" si="1"/>
        <v>0</v>
      </c>
      <c r="AH19" s="18">
        <f t="shared" si="1"/>
        <v>0</v>
      </c>
      <c r="AI19" s="18">
        <f t="shared" si="1"/>
        <v>0</v>
      </c>
      <c r="AJ19" s="18">
        <f t="shared" si="1"/>
        <v>0</v>
      </c>
      <c r="AK19" s="18">
        <f t="shared" si="1"/>
        <v>0</v>
      </c>
      <c r="AL19" s="18">
        <f t="shared" si="1"/>
        <v>0</v>
      </c>
      <c r="AM19" s="18">
        <f t="shared" si="1"/>
        <v>0</v>
      </c>
      <c r="AN19" s="18">
        <f t="shared" si="1"/>
        <v>0</v>
      </c>
      <c r="AO19" s="18">
        <f t="shared" si="1"/>
        <v>0</v>
      </c>
      <c r="AP19" s="18">
        <f t="shared" si="1"/>
        <v>0</v>
      </c>
      <c r="AQ19" s="18">
        <f t="shared" si="1"/>
        <v>0</v>
      </c>
      <c r="AR19" s="18">
        <f t="shared" si="1"/>
        <v>0</v>
      </c>
      <c r="AS19" s="18">
        <f t="shared" si="1"/>
        <v>0</v>
      </c>
      <c r="AT19" s="18">
        <f t="shared" si="1"/>
        <v>0</v>
      </c>
      <c r="AU19" s="18">
        <f t="shared" si="1"/>
        <v>0</v>
      </c>
      <c r="AV19" s="18">
        <f t="shared" si="1"/>
        <v>0</v>
      </c>
      <c r="AW19" s="18">
        <f t="shared" si="1"/>
        <v>0</v>
      </c>
      <c r="AX19" s="18">
        <f t="shared" si="1"/>
        <v>0</v>
      </c>
      <c r="AY19" s="18">
        <f t="shared" si="1"/>
        <v>0</v>
      </c>
    </row>
    <row r="20" spans="1:51" s="19" customFormat="1" ht="24.95" customHeight="1" x14ac:dyDescent="0.2">
      <c r="A20" s="15" t="s">
        <v>92</v>
      </c>
      <c r="B20" s="16" t="s">
        <v>93</v>
      </c>
      <c r="C20" s="17" t="s">
        <v>69</v>
      </c>
      <c r="D20" s="18">
        <f>D32</f>
        <v>0</v>
      </c>
      <c r="E20" s="18">
        <f t="shared" ref="E20:AY20" si="2">E32</f>
        <v>0</v>
      </c>
      <c r="F20" s="18">
        <f t="shared" si="2"/>
        <v>0</v>
      </c>
      <c r="G20" s="18">
        <f t="shared" si="2"/>
        <v>0</v>
      </c>
      <c r="H20" s="18">
        <f t="shared" si="2"/>
        <v>0</v>
      </c>
      <c r="I20" s="18">
        <f t="shared" si="2"/>
        <v>0</v>
      </c>
      <c r="J20" s="18">
        <f t="shared" si="2"/>
        <v>0</v>
      </c>
      <c r="K20" s="18">
        <f t="shared" si="2"/>
        <v>0</v>
      </c>
      <c r="L20" s="18">
        <f t="shared" si="2"/>
        <v>0</v>
      </c>
      <c r="M20" s="18">
        <f t="shared" si="2"/>
        <v>0</v>
      </c>
      <c r="N20" s="18">
        <f t="shared" si="2"/>
        <v>0</v>
      </c>
      <c r="O20" s="18">
        <f t="shared" si="2"/>
        <v>0</v>
      </c>
      <c r="P20" s="18">
        <f t="shared" si="2"/>
        <v>0</v>
      </c>
      <c r="Q20" s="18">
        <f t="shared" si="2"/>
        <v>0</v>
      </c>
      <c r="R20" s="18">
        <f t="shared" si="2"/>
        <v>0</v>
      </c>
      <c r="S20" s="18">
        <f t="shared" si="2"/>
        <v>0</v>
      </c>
      <c r="T20" s="18">
        <f t="shared" si="2"/>
        <v>0</v>
      </c>
      <c r="U20" s="18">
        <f t="shared" si="2"/>
        <v>0</v>
      </c>
      <c r="V20" s="18">
        <f t="shared" si="2"/>
        <v>14.680000000000003</v>
      </c>
      <c r="W20" s="18">
        <f t="shared" si="2"/>
        <v>13.573000000000006</v>
      </c>
      <c r="X20" s="18">
        <f t="shared" si="2"/>
        <v>12.847000000000001</v>
      </c>
      <c r="Y20" s="18">
        <f t="shared" si="2"/>
        <v>20.373000000000001</v>
      </c>
      <c r="Z20" s="18">
        <f t="shared" si="2"/>
        <v>36.6</v>
      </c>
      <c r="AA20" s="18">
        <f t="shared" si="2"/>
        <v>42.480000000000004</v>
      </c>
      <c r="AB20" s="18">
        <f t="shared" si="2"/>
        <v>3</v>
      </c>
      <c r="AC20" s="18">
        <f t="shared" si="2"/>
        <v>0</v>
      </c>
      <c r="AD20" s="18">
        <f t="shared" si="2"/>
        <v>0</v>
      </c>
      <c r="AE20" s="18">
        <f t="shared" si="2"/>
        <v>0</v>
      </c>
      <c r="AF20" s="18">
        <f t="shared" si="2"/>
        <v>0</v>
      </c>
      <c r="AG20" s="18">
        <f t="shared" si="2"/>
        <v>0</v>
      </c>
      <c r="AH20" s="18">
        <f t="shared" si="2"/>
        <v>0</v>
      </c>
      <c r="AI20" s="18">
        <f t="shared" si="2"/>
        <v>0</v>
      </c>
      <c r="AJ20" s="18">
        <f t="shared" si="2"/>
        <v>0</v>
      </c>
      <c r="AK20" s="18">
        <f t="shared" si="2"/>
        <v>0</v>
      </c>
      <c r="AL20" s="18">
        <f t="shared" si="2"/>
        <v>0</v>
      </c>
      <c r="AM20" s="18">
        <f t="shared" si="2"/>
        <v>0</v>
      </c>
      <c r="AN20" s="18">
        <f t="shared" si="2"/>
        <v>0</v>
      </c>
      <c r="AO20" s="18">
        <f t="shared" si="2"/>
        <v>0</v>
      </c>
      <c r="AP20" s="18">
        <f t="shared" si="2"/>
        <v>0</v>
      </c>
      <c r="AQ20" s="18">
        <f t="shared" si="2"/>
        <v>0</v>
      </c>
      <c r="AR20" s="18">
        <f t="shared" si="2"/>
        <v>0</v>
      </c>
      <c r="AS20" s="18">
        <f t="shared" si="2"/>
        <v>0</v>
      </c>
      <c r="AT20" s="18">
        <f t="shared" si="2"/>
        <v>0</v>
      </c>
      <c r="AU20" s="18">
        <f t="shared" si="2"/>
        <v>0</v>
      </c>
      <c r="AV20" s="18">
        <f t="shared" si="2"/>
        <v>0</v>
      </c>
      <c r="AW20" s="18">
        <f t="shared" si="2"/>
        <v>0</v>
      </c>
      <c r="AX20" s="18">
        <f t="shared" si="2"/>
        <v>0</v>
      </c>
      <c r="AY20" s="18">
        <f t="shared" si="2"/>
        <v>0</v>
      </c>
    </row>
    <row r="21" spans="1:51" s="19" customFormat="1" ht="24.95" customHeight="1" x14ac:dyDescent="0.2">
      <c r="A21" s="15" t="s">
        <v>94</v>
      </c>
      <c r="B21" s="16" t="s">
        <v>95</v>
      </c>
      <c r="C21" s="17" t="s">
        <v>69</v>
      </c>
      <c r="D21" s="18">
        <f>D133</f>
        <v>0.25</v>
      </c>
      <c r="E21" s="18">
        <f t="shared" ref="E21:AY21" si="3">E133</f>
        <v>0</v>
      </c>
      <c r="F21" s="18">
        <f t="shared" si="3"/>
        <v>1.2000000000000002</v>
      </c>
      <c r="G21" s="18">
        <f t="shared" si="3"/>
        <v>0</v>
      </c>
      <c r="H21" s="18">
        <f t="shared" si="3"/>
        <v>1.9059999999999999</v>
      </c>
      <c r="I21" s="18">
        <f t="shared" si="3"/>
        <v>0</v>
      </c>
      <c r="J21" s="18">
        <f t="shared" si="3"/>
        <v>0</v>
      </c>
      <c r="K21" s="18">
        <f t="shared" si="3"/>
        <v>0</v>
      </c>
      <c r="L21" s="18">
        <f t="shared" si="3"/>
        <v>0.309</v>
      </c>
      <c r="M21" s="18">
        <f t="shared" si="3"/>
        <v>0</v>
      </c>
      <c r="N21" s="18">
        <f t="shared" si="3"/>
        <v>0</v>
      </c>
      <c r="O21" s="18">
        <f t="shared" si="3"/>
        <v>0</v>
      </c>
      <c r="P21" s="18">
        <f t="shared" si="3"/>
        <v>0</v>
      </c>
      <c r="Q21" s="18">
        <f t="shared" si="3"/>
        <v>0</v>
      </c>
      <c r="R21" s="18">
        <f t="shared" si="3"/>
        <v>0</v>
      </c>
      <c r="S21" s="18">
        <f t="shared" si="3"/>
        <v>0</v>
      </c>
      <c r="T21" s="18">
        <f t="shared" si="3"/>
        <v>0</v>
      </c>
      <c r="U21" s="18">
        <f t="shared" si="3"/>
        <v>0</v>
      </c>
      <c r="V21" s="18">
        <f t="shared" si="3"/>
        <v>0</v>
      </c>
      <c r="W21" s="18">
        <f t="shared" si="3"/>
        <v>0</v>
      </c>
      <c r="X21" s="18">
        <f t="shared" si="3"/>
        <v>0</v>
      </c>
      <c r="Y21" s="18">
        <f t="shared" si="3"/>
        <v>3.9899999999999998</v>
      </c>
      <c r="Z21" s="18">
        <f t="shared" si="3"/>
        <v>0</v>
      </c>
      <c r="AA21" s="18">
        <f t="shared" si="3"/>
        <v>10.265000000000001</v>
      </c>
      <c r="AB21" s="18">
        <f t="shared" si="3"/>
        <v>3</v>
      </c>
      <c r="AC21" s="18">
        <f t="shared" si="3"/>
        <v>0</v>
      </c>
      <c r="AD21" s="18">
        <f t="shared" si="3"/>
        <v>0</v>
      </c>
      <c r="AE21" s="18">
        <f t="shared" si="3"/>
        <v>0</v>
      </c>
      <c r="AF21" s="18">
        <f t="shared" si="3"/>
        <v>0</v>
      </c>
      <c r="AG21" s="18">
        <f t="shared" si="3"/>
        <v>0</v>
      </c>
      <c r="AH21" s="18">
        <f t="shared" si="3"/>
        <v>0</v>
      </c>
      <c r="AI21" s="18">
        <f t="shared" si="3"/>
        <v>0</v>
      </c>
      <c r="AJ21" s="18">
        <f t="shared" si="3"/>
        <v>0</v>
      </c>
      <c r="AK21" s="18">
        <f t="shared" si="3"/>
        <v>0</v>
      </c>
      <c r="AL21" s="18">
        <f t="shared" si="3"/>
        <v>0</v>
      </c>
      <c r="AM21" s="18">
        <f t="shared" si="3"/>
        <v>0</v>
      </c>
      <c r="AN21" s="18">
        <f t="shared" si="3"/>
        <v>0</v>
      </c>
      <c r="AO21" s="18">
        <f t="shared" si="3"/>
        <v>0</v>
      </c>
      <c r="AP21" s="18">
        <f t="shared" si="3"/>
        <v>0</v>
      </c>
      <c r="AQ21" s="18">
        <f t="shared" si="3"/>
        <v>0</v>
      </c>
      <c r="AR21" s="18">
        <f t="shared" si="3"/>
        <v>0</v>
      </c>
      <c r="AS21" s="18">
        <f t="shared" si="3"/>
        <v>0</v>
      </c>
      <c r="AT21" s="18">
        <f t="shared" si="3"/>
        <v>0</v>
      </c>
      <c r="AU21" s="18">
        <f t="shared" si="3"/>
        <v>0</v>
      </c>
      <c r="AV21" s="18">
        <f t="shared" si="3"/>
        <v>0</v>
      </c>
      <c r="AW21" s="18">
        <f t="shared" si="3"/>
        <v>0</v>
      </c>
      <c r="AX21" s="18">
        <f t="shared" si="3"/>
        <v>0</v>
      </c>
      <c r="AY21" s="18">
        <f t="shared" si="3"/>
        <v>0</v>
      </c>
    </row>
    <row r="22" spans="1:51" s="19" customFormat="1" ht="24.95" customHeight="1" x14ac:dyDescent="0.2">
      <c r="A22" s="15" t="s">
        <v>96</v>
      </c>
      <c r="B22" s="16" t="s">
        <v>97</v>
      </c>
      <c r="C22" s="17" t="s">
        <v>69</v>
      </c>
      <c r="D22" s="18">
        <f>D155</f>
        <v>0</v>
      </c>
      <c r="E22" s="18">
        <f t="shared" ref="E22:AY22" si="4">E155</f>
        <v>0</v>
      </c>
      <c r="F22" s="18">
        <f t="shared" si="4"/>
        <v>0</v>
      </c>
      <c r="G22" s="18">
        <f t="shared" si="4"/>
        <v>0</v>
      </c>
      <c r="H22" s="18">
        <f t="shared" si="4"/>
        <v>0</v>
      </c>
      <c r="I22" s="18">
        <f t="shared" si="4"/>
        <v>0</v>
      </c>
      <c r="J22" s="18">
        <f t="shared" si="4"/>
        <v>0</v>
      </c>
      <c r="K22" s="18">
        <f t="shared" si="4"/>
        <v>0</v>
      </c>
      <c r="L22" s="18">
        <f t="shared" si="4"/>
        <v>0</v>
      </c>
      <c r="M22" s="18">
        <f t="shared" si="4"/>
        <v>0</v>
      </c>
      <c r="N22" s="18">
        <f t="shared" si="4"/>
        <v>0</v>
      </c>
      <c r="O22" s="18">
        <f t="shared" si="4"/>
        <v>0</v>
      </c>
      <c r="P22" s="18">
        <f t="shared" si="4"/>
        <v>0</v>
      </c>
      <c r="Q22" s="18">
        <f t="shared" si="4"/>
        <v>0</v>
      </c>
      <c r="R22" s="18">
        <f t="shared" si="4"/>
        <v>0</v>
      </c>
      <c r="S22" s="18">
        <f t="shared" si="4"/>
        <v>0</v>
      </c>
      <c r="T22" s="18">
        <f t="shared" si="4"/>
        <v>0</v>
      </c>
      <c r="U22" s="18">
        <f t="shared" si="4"/>
        <v>0</v>
      </c>
      <c r="V22" s="18">
        <f t="shared" si="4"/>
        <v>0</v>
      </c>
      <c r="W22" s="18">
        <f t="shared" si="4"/>
        <v>0</v>
      </c>
      <c r="X22" s="18">
        <f t="shared" si="4"/>
        <v>0</v>
      </c>
      <c r="Y22" s="18">
        <f t="shared" si="4"/>
        <v>0</v>
      </c>
      <c r="Z22" s="18">
        <f t="shared" si="4"/>
        <v>0</v>
      </c>
      <c r="AA22" s="18">
        <f t="shared" si="4"/>
        <v>0</v>
      </c>
      <c r="AB22" s="18">
        <f t="shared" si="4"/>
        <v>0</v>
      </c>
      <c r="AC22" s="18">
        <f t="shared" si="4"/>
        <v>0</v>
      </c>
      <c r="AD22" s="18">
        <f t="shared" si="4"/>
        <v>0</v>
      </c>
      <c r="AE22" s="18">
        <f t="shared" si="4"/>
        <v>0</v>
      </c>
      <c r="AF22" s="18">
        <f t="shared" si="4"/>
        <v>0</v>
      </c>
      <c r="AG22" s="18">
        <f t="shared" si="4"/>
        <v>0</v>
      </c>
      <c r="AH22" s="18">
        <f t="shared" si="4"/>
        <v>0</v>
      </c>
      <c r="AI22" s="18">
        <f t="shared" si="4"/>
        <v>0</v>
      </c>
      <c r="AJ22" s="18">
        <f t="shared" si="4"/>
        <v>0</v>
      </c>
      <c r="AK22" s="18">
        <f t="shared" si="4"/>
        <v>0</v>
      </c>
      <c r="AL22" s="18">
        <f t="shared" si="4"/>
        <v>0</v>
      </c>
      <c r="AM22" s="18">
        <f t="shared" si="4"/>
        <v>0</v>
      </c>
      <c r="AN22" s="18">
        <f t="shared" si="4"/>
        <v>0</v>
      </c>
      <c r="AO22" s="18">
        <f t="shared" si="4"/>
        <v>0</v>
      </c>
      <c r="AP22" s="18">
        <f t="shared" si="4"/>
        <v>0</v>
      </c>
      <c r="AQ22" s="18">
        <f t="shared" si="4"/>
        <v>0</v>
      </c>
      <c r="AR22" s="18">
        <f t="shared" si="4"/>
        <v>0</v>
      </c>
      <c r="AS22" s="18">
        <f t="shared" si="4"/>
        <v>0</v>
      </c>
      <c r="AT22" s="18">
        <f t="shared" si="4"/>
        <v>1.27894</v>
      </c>
      <c r="AU22" s="18">
        <f t="shared" si="4"/>
        <v>0</v>
      </c>
      <c r="AV22" s="18">
        <f t="shared" si="4"/>
        <v>26.518117889999996</v>
      </c>
      <c r="AW22" s="18">
        <f t="shared" si="4"/>
        <v>0</v>
      </c>
      <c r="AX22" s="18">
        <f t="shared" si="4"/>
        <v>0</v>
      </c>
      <c r="AY22" s="18">
        <f t="shared" si="4"/>
        <v>0</v>
      </c>
    </row>
    <row r="23" spans="1:51" ht="20.25" customHeight="1" x14ac:dyDescent="0.2">
      <c r="A23" s="15">
        <v>1</v>
      </c>
      <c r="B23" s="16" t="s">
        <v>131</v>
      </c>
      <c r="C23" s="17" t="s">
        <v>69</v>
      </c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</row>
    <row r="24" spans="1:51" s="19" customFormat="1" ht="14.25" customHeight="1" x14ac:dyDescent="0.2">
      <c r="A24" s="15" t="s">
        <v>98</v>
      </c>
      <c r="B24" s="16" t="s">
        <v>99</v>
      </c>
      <c r="C24" s="17" t="s">
        <v>69</v>
      </c>
      <c r="D24" s="18">
        <f>D25</f>
        <v>0</v>
      </c>
      <c r="E24" s="18">
        <f t="shared" ref="E24:AY24" si="5">E25</f>
        <v>0</v>
      </c>
      <c r="F24" s="18">
        <f t="shared" si="5"/>
        <v>0</v>
      </c>
      <c r="G24" s="18">
        <f t="shared" si="5"/>
        <v>0</v>
      </c>
      <c r="H24" s="18">
        <f t="shared" si="5"/>
        <v>0</v>
      </c>
      <c r="I24" s="18">
        <f t="shared" si="5"/>
        <v>0</v>
      </c>
      <c r="J24" s="18">
        <f t="shared" si="5"/>
        <v>0</v>
      </c>
      <c r="K24" s="18">
        <f t="shared" si="5"/>
        <v>0</v>
      </c>
      <c r="L24" s="18">
        <f t="shared" si="5"/>
        <v>0</v>
      </c>
      <c r="M24" s="18">
        <f t="shared" si="5"/>
        <v>0</v>
      </c>
      <c r="N24" s="18">
        <f t="shared" si="5"/>
        <v>0</v>
      </c>
      <c r="O24" s="18">
        <f t="shared" si="5"/>
        <v>0</v>
      </c>
      <c r="P24" s="18">
        <f t="shared" si="5"/>
        <v>0</v>
      </c>
      <c r="Q24" s="18">
        <f t="shared" si="5"/>
        <v>0</v>
      </c>
      <c r="R24" s="18">
        <f t="shared" si="5"/>
        <v>0</v>
      </c>
      <c r="S24" s="18">
        <f t="shared" si="5"/>
        <v>0</v>
      </c>
      <c r="T24" s="18">
        <f t="shared" si="5"/>
        <v>0</v>
      </c>
      <c r="U24" s="18">
        <f t="shared" si="5"/>
        <v>0</v>
      </c>
      <c r="V24" s="18">
        <f t="shared" si="5"/>
        <v>0</v>
      </c>
      <c r="W24" s="18">
        <f t="shared" si="5"/>
        <v>0</v>
      </c>
      <c r="X24" s="18">
        <f t="shared" si="5"/>
        <v>0</v>
      </c>
      <c r="Y24" s="18">
        <f t="shared" si="5"/>
        <v>0</v>
      </c>
      <c r="Z24" s="18">
        <f t="shared" si="5"/>
        <v>0</v>
      </c>
      <c r="AA24" s="18">
        <f t="shared" si="5"/>
        <v>0</v>
      </c>
      <c r="AB24" s="18">
        <f t="shared" si="5"/>
        <v>0</v>
      </c>
      <c r="AC24" s="18">
        <f t="shared" si="5"/>
        <v>0</v>
      </c>
      <c r="AD24" s="18">
        <f t="shared" si="5"/>
        <v>0</v>
      </c>
      <c r="AE24" s="18">
        <f t="shared" si="5"/>
        <v>0</v>
      </c>
      <c r="AF24" s="18">
        <f t="shared" si="5"/>
        <v>0</v>
      </c>
      <c r="AG24" s="18">
        <f t="shared" si="5"/>
        <v>0</v>
      </c>
      <c r="AH24" s="18">
        <f t="shared" si="5"/>
        <v>0</v>
      </c>
      <c r="AI24" s="18">
        <f t="shared" si="5"/>
        <v>0</v>
      </c>
      <c r="AJ24" s="18">
        <f t="shared" si="5"/>
        <v>0</v>
      </c>
      <c r="AK24" s="18">
        <f t="shared" si="5"/>
        <v>0</v>
      </c>
      <c r="AL24" s="18">
        <f t="shared" si="5"/>
        <v>0</v>
      </c>
      <c r="AM24" s="18">
        <f t="shared" si="5"/>
        <v>0</v>
      </c>
      <c r="AN24" s="18">
        <f t="shared" si="5"/>
        <v>0</v>
      </c>
      <c r="AO24" s="18">
        <f t="shared" si="5"/>
        <v>0</v>
      </c>
      <c r="AP24" s="18">
        <f t="shared" si="5"/>
        <v>0</v>
      </c>
      <c r="AQ24" s="18">
        <f t="shared" si="5"/>
        <v>0</v>
      </c>
      <c r="AR24" s="18">
        <f t="shared" si="5"/>
        <v>0</v>
      </c>
      <c r="AS24" s="18">
        <f t="shared" si="5"/>
        <v>0</v>
      </c>
      <c r="AT24" s="18">
        <f t="shared" si="5"/>
        <v>0</v>
      </c>
      <c r="AU24" s="18">
        <f t="shared" si="5"/>
        <v>0</v>
      </c>
      <c r="AV24" s="18">
        <f t="shared" si="5"/>
        <v>0</v>
      </c>
      <c r="AW24" s="18">
        <f t="shared" si="5"/>
        <v>0</v>
      </c>
      <c r="AX24" s="18">
        <f t="shared" si="5"/>
        <v>0</v>
      </c>
      <c r="AY24" s="18">
        <f t="shared" si="5"/>
        <v>0</v>
      </c>
    </row>
    <row r="25" spans="1:51" s="19" customFormat="1" ht="21" customHeight="1" x14ac:dyDescent="0.2">
      <c r="A25" s="15" t="s">
        <v>100</v>
      </c>
      <c r="B25" s="16" t="s">
        <v>101</v>
      </c>
      <c r="C25" s="17" t="s">
        <v>69</v>
      </c>
      <c r="D25" s="18">
        <f>D26+D28+D30</f>
        <v>0</v>
      </c>
      <c r="E25" s="18">
        <f t="shared" ref="E25:AY25" si="6">E26+E28+E30</f>
        <v>0</v>
      </c>
      <c r="F25" s="18">
        <f t="shared" si="6"/>
        <v>0</v>
      </c>
      <c r="G25" s="18">
        <f t="shared" si="6"/>
        <v>0</v>
      </c>
      <c r="H25" s="18">
        <f t="shared" si="6"/>
        <v>0</v>
      </c>
      <c r="I25" s="18">
        <f t="shared" si="6"/>
        <v>0</v>
      </c>
      <c r="J25" s="18">
        <f t="shared" si="6"/>
        <v>0</v>
      </c>
      <c r="K25" s="18">
        <f t="shared" si="6"/>
        <v>0</v>
      </c>
      <c r="L25" s="18">
        <f t="shared" si="6"/>
        <v>0</v>
      </c>
      <c r="M25" s="18">
        <f t="shared" si="6"/>
        <v>0</v>
      </c>
      <c r="N25" s="18">
        <f t="shared" si="6"/>
        <v>0</v>
      </c>
      <c r="O25" s="18">
        <f t="shared" si="6"/>
        <v>0</v>
      </c>
      <c r="P25" s="18">
        <f t="shared" si="6"/>
        <v>0</v>
      </c>
      <c r="Q25" s="18">
        <f t="shared" si="6"/>
        <v>0</v>
      </c>
      <c r="R25" s="18">
        <f t="shared" si="6"/>
        <v>0</v>
      </c>
      <c r="S25" s="18">
        <f t="shared" si="6"/>
        <v>0</v>
      </c>
      <c r="T25" s="18">
        <f t="shared" si="6"/>
        <v>0</v>
      </c>
      <c r="U25" s="18">
        <f t="shared" si="6"/>
        <v>0</v>
      </c>
      <c r="V25" s="18">
        <f t="shared" si="6"/>
        <v>0</v>
      </c>
      <c r="W25" s="18">
        <f t="shared" si="6"/>
        <v>0</v>
      </c>
      <c r="X25" s="18">
        <f t="shared" si="6"/>
        <v>0</v>
      </c>
      <c r="Y25" s="18">
        <f t="shared" si="6"/>
        <v>0</v>
      </c>
      <c r="Z25" s="18">
        <f t="shared" si="6"/>
        <v>0</v>
      </c>
      <c r="AA25" s="18">
        <f t="shared" si="6"/>
        <v>0</v>
      </c>
      <c r="AB25" s="18">
        <f t="shared" si="6"/>
        <v>0</v>
      </c>
      <c r="AC25" s="18">
        <f t="shared" si="6"/>
        <v>0</v>
      </c>
      <c r="AD25" s="18">
        <f t="shared" si="6"/>
        <v>0</v>
      </c>
      <c r="AE25" s="18">
        <f t="shared" si="6"/>
        <v>0</v>
      </c>
      <c r="AF25" s="18">
        <f t="shared" si="6"/>
        <v>0</v>
      </c>
      <c r="AG25" s="18">
        <f t="shared" si="6"/>
        <v>0</v>
      </c>
      <c r="AH25" s="18">
        <f t="shared" si="6"/>
        <v>0</v>
      </c>
      <c r="AI25" s="18">
        <f t="shared" si="6"/>
        <v>0</v>
      </c>
      <c r="AJ25" s="18">
        <f t="shared" si="6"/>
        <v>0</v>
      </c>
      <c r="AK25" s="18">
        <f t="shared" si="6"/>
        <v>0</v>
      </c>
      <c r="AL25" s="18">
        <f t="shared" si="6"/>
        <v>0</v>
      </c>
      <c r="AM25" s="18">
        <f t="shared" si="6"/>
        <v>0</v>
      </c>
      <c r="AN25" s="18">
        <f t="shared" si="6"/>
        <v>0</v>
      </c>
      <c r="AO25" s="18">
        <f t="shared" si="6"/>
        <v>0</v>
      </c>
      <c r="AP25" s="18">
        <f t="shared" si="6"/>
        <v>0</v>
      </c>
      <c r="AQ25" s="18">
        <f t="shared" si="6"/>
        <v>0</v>
      </c>
      <c r="AR25" s="18">
        <f t="shared" si="6"/>
        <v>0</v>
      </c>
      <c r="AS25" s="18">
        <f t="shared" si="6"/>
        <v>0</v>
      </c>
      <c r="AT25" s="18">
        <f t="shared" si="6"/>
        <v>0</v>
      </c>
      <c r="AU25" s="18">
        <f t="shared" si="6"/>
        <v>0</v>
      </c>
      <c r="AV25" s="18">
        <f t="shared" si="6"/>
        <v>0</v>
      </c>
      <c r="AW25" s="18">
        <f t="shared" si="6"/>
        <v>0</v>
      </c>
      <c r="AX25" s="18">
        <f t="shared" si="6"/>
        <v>0</v>
      </c>
      <c r="AY25" s="18">
        <f t="shared" si="6"/>
        <v>0</v>
      </c>
    </row>
    <row r="26" spans="1:51" s="19" customFormat="1" ht="24.95" customHeight="1" x14ac:dyDescent="0.2">
      <c r="A26" s="15" t="s">
        <v>102</v>
      </c>
      <c r="B26" s="16" t="s">
        <v>103</v>
      </c>
      <c r="C26" s="17" t="s">
        <v>69</v>
      </c>
      <c r="D26" s="18">
        <f>D27</f>
        <v>0</v>
      </c>
      <c r="E26" s="18">
        <f t="shared" ref="E26:AY26" si="7">E27</f>
        <v>0</v>
      </c>
      <c r="F26" s="18">
        <f t="shared" si="7"/>
        <v>0</v>
      </c>
      <c r="G26" s="18">
        <f t="shared" si="7"/>
        <v>0</v>
      </c>
      <c r="H26" s="18">
        <f t="shared" si="7"/>
        <v>0</v>
      </c>
      <c r="I26" s="18">
        <f t="shared" si="7"/>
        <v>0</v>
      </c>
      <c r="J26" s="18">
        <f t="shared" si="7"/>
        <v>0</v>
      </c>
      <c r="K26" s="18">
        <f t="shared" si="7"/>
        <v>0</v>
      </c>
      <c r="L26" s="18">
        <f t="shared" si="7"/>
        <v>0</v>
      </c>
      <c r="M26" s="18">
        <f t="shared" si="7"/>
        <v>0</v>
      </c>
      <c r="N26" s="18">
        <f t="shared" si="7"/>
        <v>0</v>
      </c>
      <c r="O26" s="18">
        <f t="shared" si="7"/>
        <v>0</v>
      </c>
      <c r="P26" s="18">
        <f t="shared" si="7"/>
        <v>0</v>
      </c>
      <c r="Q26" s="18">
        <f t="shared" si="7"/>
        <v>0</v>
      </c>
      <c r="R26" s="18">
        <f t="shared" si="7"/>
        <v>0</v>
      </c>
      <c r="S26" s="18">
        <f t="shared" si="7"/>
        <v>0</v>
      </c>
      <c r="T26" s="18">
        <f t="shared" si="7"/>
        <v>0</v>
      </c>
      <c r="U26" s="18">
        <f t="shared" si="7"/>
        <v>0</v>
      </c>
      <c r="V26" s="18">
        <f t="shared" si="7"/>
        <v>0</v>
      </c>
      <c r="W26" s="18">
        <f t="shared" si="7"/>
        <v>0</v>
      </c>
      <c r="X26" s="18">
        <f t="shared" si="7"/>
        <v>0</v>
      </c>
      <c r="Y26" s="18">
        <f t="shared" si="7"/>
        <v>0</v>
      </c>
      <c r="Z26" s="18">
        <f t="shared" si="7"/>
        <v>0</v>
      </c>
      <c r="AA26" s="18">
        <f t="shared" si="7"/>
        <v>0</v>
      </c>
      <c r="AB26" s="18">
        <f t="shared" si="7"/>
        <v>0</v>
      </c>
      <c r="AC26" s="18">
        <f t="shared" si="7"/>
        <v>0</v>
      </c>
      <c r="AD26" s="18">
        <f t="shared" si="7"/>
        <v>0</v>
      </c>
      <c r="AE26" s="18">
        <f t="shared" si="7"/>
        <v>0</v>
      </c>
      <c r="AF26" s="18">
        <f t="shared" si="7"/>
        <v>0</v>
      </c>
      <c r="AG26" s="18">
        <f t="shared" si="7"/>
        <v>0</v>
      </c>
      <c r="AH26" s="18">
        <f t="shared" si="7"/>
        <v>0</v>
      </c>
      <c r="AI26" s="18">
        <f t="shared" si="7"/>
        <v>0</v>
      </c>
      <c r="AJ26" s="18">
        <f t="shared" si="7"/>
        <v>0</v>
      </c>
      <c r="AK26" s="18">
        <f t="shared" si="7"/>
        <v>0</v>
      </c>
      <c r="AL26" s="18">
        <f t="shared" si="7"/>
        <v>0</v>
      </c>
      <c r="AM26" s="18">
        <f t="shared" si="7"/>
        <v>0</v>
      </c>
      <c r="AN26" s="18">
        <f t="shared" si="7"/>
        <v>0</v>
      </c>
      <c r="AO26" s="18">
        <f t="shared" si="7"/>
        <v>0</v>
      </c>
      <c r="AP26" s="18">
        <f t="shared" si="7"/>
        <v>0</v>
      </c>
      <c r="AQ26" s="18">
        <f t="shared" si="7"/>
        <v>0</v>
      </c>
      <c r="AR26" s="18">
        <f t="shared" si="7"/>
        <v>0</v>
      </c>
      <c r="AS26" s="18">
        <f t="shared" si="7"/>
        <v>0</v>
      </c>
      <c r="AT26" s="18">
        <f t="shared" si="7"/>
        <v>0</v>
      </c>
      <c r="AU26" s="18">
        <f t="shared" si="7"/>
        <v>0</v>
      </c>
      <c r="AV26" s="18">
        <f t="shared" si="7"/>
        <v>0</v>
      </c>
      <c r="AW26" s="18">
        <f t="shared" si="7"/>
        <v>0</v>
      </c>
      <c r="AX26" s="18">
        <f t="shared" si="7"/>
        <v>0</v>
      </c>
      <c r="AY26" s="18">
        <f t="shared" si="7"/>
        <v>0</v>
      </c>
    </row>
    <row r="27" spans="1:51" ht="9.75" customHeight="1" x14ac:dyDescent="0.2">
      <c r="A27" s="11" t="s">
        <v>108</v>
      </c>
      <c r="B27" s="21" t="s">
        <v>108</v>
      </c>
      <c r="C27" s="17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</row>
    <row r="28" spans="1:51" s="19" customFormat="1" ht="24.95" customHeight="1" x14ac:dyDescent="0.2">
      <c r="A28" s="15" t="s">
        <v>104</v>
      </c>
      <c r="B28" s="16" t="s">
        <v>105</v>
      </c>
      <c r="C28" s="17" t="s">
        <v>69</v>
      </c>
      <c r="D28" s="18">
        <f>D29</f>
        <v>0</v>
      </c>
      <c r="E28" s="18">
        <f t="shared" ref="E28:AY28" si="8">E29</f>
        <v>0</v>
      </c>
      <c r="F28" s="18">
        <f t="shared" si="8"/>
        <v>0</v>
      </c>
      <c r="G28" s="18">
        <f t="shared" si="8"/>
        <v>0</v>
      </c>
      <c r="H28" s="18">
        <f t="shared" si="8"/>
        <v>0</v>
      </c>
      <c r="I28" s="18">
        <f t="shared" si="8"/>
        <v>0</v>
      </c>
      <c r="J28" s="18">
        <f t="shared" si="8"/>
        <v>0</v>
      </c>
      <c r="K28" s="18">
        <f t="shared" si="8"/>
        <v>0</v>
      </c>
      <c r="L28" s="18">
        <f t="shared" si="8"/>
        <v>0</v>
      </c>
      <c r="M28" s="18">
        <f t="shared" si="8"/>
        <v>0</v>
      </c>
      <c r="N28" s="18">
        <f t="shared" si="8"/>
        <v>0</v>
      </c>
      <c r="O28" s="18">
        <f t="shared" si="8"/>
        <v>0</v>
      </c>
      <c r="P28" s="18">
        <f t="shared" si="8"/>
        <v>0</v>
      </c>
      <c r="Q28" s="18">
        <f t="shared" si="8"/>
        <v>0</v>
      </c>
      <c r="R28" s="18">
        <f t="shared" si="8"/>
        <v>0</v>
      </c>
      <c r="S28" s="18">
        <f t="shared" si="8"/>
        <v>0</v>
      </c>
      <c r="T28" s="18">
        <f t="shared" si="8"/>
        <v>0</v>
      </c>
      <c r="U28" s="18">
        <f t="shared" si="8"/>
        <v>0</v>
      </c>
      <c r="V28" s="18">
        <f t="shared" si="8"/>
        <v>0</v>
      </c>
      <c r="W28" s="18">
        <f t="shared" si="8"/>
        <v>0</v>
      </c>
      <c r="X28" s="18">
        <f t="shared" si="8"/>
        <v>0</v>
      </c>
      <c r="Y28" s="18">
        <f t="shared" si="8"/>
        <v>0</v>
      </c>
      <c r="Z28" s="18">
        <f t="shared" si="8"/>
        <v>0</v>
      </c>
      <c r="AA28" s="18">
        <f t="shared" si="8"/>
        <v>0</v>
      </c>
      <c r="AB28" s="18">
        <f t="shared" si="8"/>
        <v>0</v>
      </c>
      <c r="AC28" s="18">
        <f t="shared" si="8"/>
        <v>0</v>
      </c>
      <c r="AD28" s="18">
        <f t="shared" si="8"/>
        <v>0</v>
      </c>
      <c r="AE28" s="18">
        <f t="shared" si="8"/>
        <v>0</v>
      </c>
      <c r="AF28" s="18">
        <f t="shared" si="8"/>
        <v>0</v>
      </c>
      <c r="AG28" s="18">
        <f t="shared" si="8"/>
        <v>0</v>
      </c>
      <c r="AH28" s="18">
        <f t="shared" si="8"/>
        <v>0</v>
      </c>
      <c r="AI28" s="18">
        <f t="shared" si="8"/>
        <v>0</v>
      </c>
      <c r="AJ28" s="18">
        <f t="shared" si="8"/>
        <v>0</v>
      </c>
      <c r="AK28" s="18">
        <f t="shared" si="8"/>
        <v>0</v>
      </c>
      <c r="AL28" s="18">
        <f t="shared" si="8"/>
        <v>0</v>
      </c>
      <c r="AM28" s="18">
        <f t="shared" si="8"/>
        <v>0</v>
      </c>
      <c r="AN28" s="18">
        <f t="shared" si="8"/>
        <v>0</v>
      </c>
      <c r="AO28" s="18">
        <f t="shared" si="8"/>
        <v>0</v>
      </c>
      <c r="AP28" s="18">
        <f t="shared" si="8"/>
        <v>0</v>
      </c>
      <c r="AQ28" s="18">
        <f t="shared" si="8"/>
        <v>0</v>
      </c>
      <c r="AR28" s="18">
        <f t="shared" si="8"/>
        <v>0</v>
      </c>
      <c r="AS28" s="18">
        <f t="shared" si="8"/>
        <v>0</v>
      </c>
      <c r="AT28" s="18">
        <f t="shared" si="8"/>
        <v>0</v>
      </c>
      <c r="AU28" s="18">
        <f t="shared" si="8"/>
        <v>0</v>
      </c>
      <c r="AV28" s="18">
        <f t="shared" si="8"/>
        <v>0</v>
      </c>
      <c r="AW28" s="18">
        <f t="shared" si="8"/>
        <v>0</v>
      </c>
      <c r="AX28" s="18">
        <f t="shared" si="8"/>
        <v>0</v>
      </c>
      <c r="AY28" s="18">
        <f t="shared" si="8"/>
        <v>0</v>
      </c>
    </row>
    <row r="29" spans="1:51" ht="12.75" customHeight="1" x14ac:dyDescent="0.2">
      <c r="A29" s="11" t="s">
        <v>108</v>
      </c>
      <c r="B29" s="21" t="s">
        <v>108</v>
      </c>
      <c r="C29" s="17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</row>
    <row r="30" spans="1:51" s="19" customFormat="1" ht="24.95" customHeight="1" x14ac:dyDescent="0.2">
      <c r="A30" s="15" t="s">
        <v>106</v>
      </c>
      <c r="B30" s="16" t="s">
        <v>107</v>
      </c>
      <c r="C30" s="17" t="s">
        <v>69</v>
      </c>
      <c r="D30" s="18">
        <f>D31</f>
        <v>0</v>
      </c>
      <c r="E30" s="18">
        <f t="shared" ref="E30:AY30" si="9">E31</f>
        <v>0</v>
      </c>
      <c r="F30" s="18">
        <f t="shared" si="9"/>
        <v>0</v>
      </c>
      <c r="G30" s="18">
        <f t="shared" si="9"/>
        <v>0</v>
      </c>
      <c r="H30" s="18">
        <f t="shared" si="9"/>
        <v>0</v>
      </c>
      <c r="I30" s="18">
        <f t="shared" si="9"/>
        <v>0</v>
      </c>
      <c r="J30" s="18">
        <f t="shared" si="9"/>
        <v>0</v>
      </c>
      <c r="K30" s="18">
        <f t="shared" si="9"/>
        <v>0</v>
      </c>
      <c r="L30" s="18">
        <f t="shared" si="9"/>
        <v>0</v>
      </c>
      <c r="M30" s="18">
        <f t="shared" si="9"/>
        <v>0</v>
      </c>
      <c r="N30" s="18">
        <f t="shared" si="9"/>
        <v>0</v>
      </c>
      <c r="O30" s="18">
        <f t="shared" si="9"/>
        <v>0</v>
      </c>
      <c r="P30" s="18">
        <f t="shared" si="9"/>
        <v>0</v>
      </c>
      <c r="Q30" s="18">
        <f t="shared" si="9"/>
        <v>0</v>
      </c>
      <c r="R30" s="18">
        <f t="shared" si="9"/>
        <v>0</v>
      </c>
      <c r="S30" s="18">
        <f t="shared" si="9"/>
        <v>0</v>
      </c>
      <c r="T30" s="18">
        <f t="shared" si="9"/>
        <v>0</v>
      </c>
      <c r="U30" s="18">
        <f t="shared" si="9"/>
        <v>0</v>
      </c>
      <c r="V30" s="18">
        <f t="shared" si="9"/>
        <v>0</v>
      </c>
      <c r="W30" s="18">
        <f t="shared" si="9"/>
        <v>0</v>
      </c>
      <c r="X30" s="18">
        <f t="shared" si="9"/>
        <v>0</v>
      </c>
      <c r="Y30" s="18">
        <f t="shared" si="9"/>
        <v>0</v>
      </c>
      <c r="Z30" s="18">
        <f t="shared" si="9"/>
        <v>0</v>
      </c>
      <c r="AA30" s="18">
        <f t="shared" si="9"/>
        <v>0</v>
      </c>
      <c r="AB30" s="18">
        <f t="shared" si="9"/>
        <v>0</v>
      </c>
      <c r="AC30" s="18">
        <f t="shared" si="9"/>
        <v>0</v>
      </c>
      <c r="AD30" s="18">
        <f t="shared" si="9"/>
        <v>0</v>
      </c>
      <c r="AE30" s="18">
        <f t="shared" si="9"/>
        <v>0</v>
      </c>
      <c r="AF30" s="18">
        <f t="shared" si="9"/>
        <v>0</v>
      </c>
      <c r="AG30" s="18">
        <f t="shared" si="9"/>
        <v>0</v>
      </c>
      <c r="AH30" s="18">
        <f t="shared" si="9"/>
        <v>0</v>
      </c>
      <c r="AI30" s="18">
        <f t="shared" si="9"/>
        <v>0</v>
      </c>
      <c r="AJ30" s="18">
        <f t="shared" si="9"/>
        <v>0</v>
      </c>
      <c r="AK30" s="18">
        <f t="shared" si="9"/>
        <v>0</v>
      </c>
      <c r="AL30" s="18">
        <f t="shared" si="9"/>
        <v>0</v>
      </c>
      <c r="AM30" s="18">
        <f t="shared" si="9"/>
        <v>0</v>
      </c>
      <c r="AN30" s="18">
        <f t="shared" si="9"/>
        <v>0</v>
      </c>
      <c r="AO30" s="18">
        <f t="shared" si="9"/>
        <v>0</v>
      </c>
      <c r="AP30" s="18">
        <f t="shared" si="9"/>
        <v>0</v>
      </c>
      <c r="AQ30" s="18">
        <f t="shared" si="9"/>
        <v>0</v>
      </c>
      <c r="AR30" s="18">
        <f t="shared" si="9"/>
        <v>0</v>
      </c>
      <c r="AS30" s="18">
        <f t="shared" si="9"/>
        <v>0</v>
      </c>
      <c r="AT30" s="18">
        <f t="shared" si="9"/>
        <v>0</v>
      </c>
      <c r="AU30" s="18">
        <f t="shared" si="9"/>
        <v>0</v>
      </c>
      <c r="AV30" s="18">
        <f t="shared" si="9"/>
        <v>0</v>
      </c>
      <c r="AW30" s="18">
        <f t="shared" si="9"/>
        <v>0</v>
      </c>
      <c r="AX30" s="18">
        <f t="shared" si="9"/>
        <v>0</v>
      </c>
      <c r="AY30" s="18">
        <f t="shared" si="9"/>
        <v>0</v>
      </c>
    </row>
    <row r="31" spans="1:51" ht="11.25" customHeight="1" x14ac:dyDescent="0.2">
      <c r="A31" s="15" t="s">
        <v>108</v>
      </c>
      <c r="B31" s="16" t="s">
        <v>108</v>
      </c>
      <c r="C31" s="17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</row>
    <row r="32" spans="1:51" ht="24.95" customHeight="1" x14ac:dyDescent="0.2">
      <c r="A32" s="15" t="s">
        <v>70</v>
      </c>
      <c r="B32" s="16" t="s">
        <v>71</v>
      </c>
      <c r="C32" s="17" t="s">
        <v>69</v>
      </c>
      <c r="D32" s="18">
        <f t="shared" ref="D32:AY32" si="10">D33+D104+D125</f>
        <v>0</v>
      </c>
      <c r="E32" s="18">
        <f t="shared" si="10"/>
        <v>0</v>
      </c>
      <c r="F32" s="18">
        <f t="shared" si="10"/>
        <v>0</v>
      </c>
      <c r="G32" s="18">
        <f t="shared" si="10"/>
        <v>0</v>
      </c>
      <c r="H32" s="18">
        <f t="shared" si="10"/>
        <v>0</v>
      </c>
      <c r="I32" s="18">
        <f t="shared" si="10"/>
        <v>0</v>
      </c>
      <c r="J32" s="18">
        <f t="shared" si="10"/>
        <v>0</v>
      </c>
      <c r="K32" s="18">
        <f t="shared" si="10"/>
        <v>0</v>
      </c>
      <c r="L32" s="18">
        <f t="shared" si="10"/>
        <v>0</v>
      </c>
      <c r="M32" s="18">
        <f t="shared" si="10"/>
        <v>0</v>
      </c>
      <c r="N32" s="18">
        <f t="shared" si="10"/>
        <v>0</v>
      </c>
      <c r="O32" s="18">
        <f t="shared" si="10"/>
        <v>0</v>
      </c>
      <c r="P32" s="18">
        <f t="shared" si="10"/>
        <v>0</v>
      </c>
      <c r="Q32" s="18">
        <f t="shared" si="10"/>
        <v>0</v>
      </c>
      <c r="R32" s="18">
        <f t="shared" si="10"/>
        <v>0</v>
      </c>
      <c r="S32" s="18">
        <f t="shared" si="10"/>
        <v>0</v>
      </c>
      <c r="T32" s="18">
        <f t="shared" si="10"/>
        <v>0</v>
      </c>
      <c r="U32" s="18">
        <f t="shared" si="10"/>
        <v>0</v>
      </c>
      <c r="V32" s="18">
        <f t="shared" si="10"/>
        <v>14.680000000000003</v>
      </c>
      <c r="W32" s="18">
        <f t="shared" si="10"/>
        <v>13.573000000000006</v>
      </c>
      <c r="X32" s="18">
        <f t="shared" si="10"/>
        <v>12.847000000000001</v>
      </c>
      <c r="Y32" s="18">
        <f t="shared" si="10"/>
        <v>20.373000000000001</v>
      </c>
      <c r="Z32" s="18">
        <f t="shared" si="10"/>
        <v>36.6</v>
      </c>
      <c r="AA32" s="18">
        <f t="shared" si="10"/>
        <v>42.480000000000004</v>
      </c>
      <c r="AB32" s="18">
        <f t="shared" si="10"/>
        <v>3</v>
      </c>
      <c r="AC32" s="18">
        <f t="shared" si="10"/>
        <v>0</v>
      </c>
      <c r="AD32" s="18">
        <f t="shared" si="10"/>
        <v>0</v>
      </c>
      <c r="AE32" s="18">
        <f t="shared" si="10"/>
        <v>0</v>
      </c>
      <c r="AF32" s="18">
        <f t="shared" si="10"/>
        <v>0</v>
      </c>
      <c r="AG32" s="18">
        <f t="shared" si="10"/>
        <v>0</v>
      </c>
      <c r="AH32" s="18">
        <f t="shared" si="10"/>
        <v>0</v>
      </c>
      <c r="AI32" s="18">
        <f t="shared" si="10"/>
        <v>0</v>
      </c>
      <c r="AJ32" s="18">
        <f t="shared" si="10"/>
        <v>0</v>
      </c>
      <c r="AK32" s="18">
        <f t="shared" si="10"/>
        <v>0</v>
      </c>
      <c r="AL32" s="18">
        <f t="shared" si="10"/>
        <v>0</v>
      </c>
      <c r="AM32" s="18">
        <f t="shared" si="10"/>
        <v>0</v>
      </c>
      <c r="AN32" s="18">
        <f t="shared" si="10"/>
        <v>0</v>
      </c>
      <c r="AO32" s="18">
        <f t="shared" si="10"/>
        <v>0</v>
      </c>
      <c r="AP32" s="18">
        <f t="shared" si="10"/>
        <v>0</v>
      </c>
      <c r="AQ32" s="18">
        <f t="shared" si="10"/>
        <v>0</v>
      </c>
      <c r="AR32" s="18">
        <f t="shared" si="10"/>
        <v>0</v>
      </c>
      <c r="AS32" s="18">
        <f t="shared" si="10"/>
        <v>0</v>
      </c>
      <c r="AT32" s="18">
        <f t="shared" si="10"/>
        <v>0</v>
      </c>
      <c r="AU32" s="18">
        <f t="shared" si="10"/>
        <v>0</v>
      </c>
      <c r="AV32" s="18">
        <f t="shared" si="10"/>
        <v>0</v>
      </c>
      <c r="AW32" s="18">
        <f t="shared" si="10"/>
        <v>0</v>
      </c>
      <c r="AX32" s="18">
        <f t="shared" si="10"/>
        <v>0</v>
      </c>
      <c r="AY32" s="18">
        <f t="shared" si="10"/>
        <v>0</v>
      </c>
    </row>
    <row r="33" spans="1:51" ht="24.95" customHeight="1" x14ac:dyDescent="0.2">
      <c r="A33" s="15" t="s">
        <v>72</v>
      </c>
      <c r="B33" s="16" t="s">
        <v>73</v>
      </c>
      <c r="C33" s="17" t="s">
        <v>69</v>
      </c>
      <c r="D33" s="22">
        <f t="shared" ref="D33:AY33" si="11">D34+D102</f>
        <v>0</v>
      </c>
      <c r="E33" s="22">
        <f t="shared" si="11"/>
        <v>0</v>
      </c>
      <c r="F33" s="22">
        <f t="shared" si="11"/>
        <v>0</v>
      </c>
      <c r="G33" s="22">
        <f t="shared" si="11"/>
        <v>0</v>
      </c>
      <c r="H33" s="22">
        <f t="shared" si="11"/>
        <v>0</v>
      </c>
      <c r="I33" s="22">
        <f t="shared" si="11"/>
        <v>0</v>
      </c>
      <c r="J33" s="22">
        <f t="shared" si="11"/>
        <v>0</v>
      </c>
      <c r="K33" s="22">
        <f t="shared" si="11"/>
        <v>0</v>
      </c>
      <c r="L33" s="22">
        <f t="shared" si="11"/>
        <v>0</v>
      </c>
      <c r="M33" s="22">
        <f t="shared" si="11"/>
        <v>0</v>
      </c>
      <c r="N33" s="22">
        <f t="shared" si="11"/>
        <v>0</v>
      </c>
      <c r="O33" s="22">
        <f t="shared" si="11"/>
        <v>0</v>
      </c>
      <c r="P33" s="22">
        <f t="shared" si="11"/>
        <v>0</v>
      </c>
      <c r="Q33" s="22">
        <f t="shared" si="11"/>
        <v>0</v>
      </c>
      <c r="R33" s="22">
        <f t="shared" si="11"/>
        <v>0</v>
      </c>
      <c r="S33" s="22">
        <f t="shared" si="11"/>
        <v>0</v>
      </c>
      <c r="T33" s="22">
        <f t="shared" si="11"/>
        <v>0</v>
      </c>
      <c r="U33" s="22">
        <f t="shared" si="11"/>
        <v>0</v>
      </c>
      <c r="V33" s="22">
        <f t="shared" si="11"/>
        <v>14.680000000000003</v>
      </c>
      <c r="W33" s="22">
        <f t="shared" si="11"/>
        <v>13.573000000000006</v>
      </c>
      <c r="X33" s="22">
        <f t="shared" si="11"/>
        <v>0</v>
      </c>
      <c r="Y33" s="22">
        <f t="shared" si="11"/>
        <v>0</v>
      </c>
      <c r="Z33" s="22">
        <f t="shared" si="11"/>
        <v>0</v>
      </c>
      <c r="AA33" s="22">
        <f t="shared" si="11"/>
        <v>0</v>
      </c>
      <c r="AB33" s="22">
        <f t="shared" si="11"/>
        <v>3</v>
      </c>
      <c r="AC33" s="22">
        <f t="shared" si="11"/>
        <v>0</v>
      </c>
      <c r="AD33" s="22">
        <f t="shared" si="11"/>
        <v>0</v>
      </c>
      <c r="AE33" s="22">
        <f t="shared" si="11"/>
        <v>0</v>
      </c>
      <c r="AF33" s="22">
        <f t="shared" si="11"/>
        <v>0</v>
      </c>
      <c r="AG33" s="22">
        <f t="shared" si="11"/>
        <v>0</v>
      </c>
      <c r="AH33" s="22">
        <f t="shared" si="11"/>
        <v>0</v>
      </c>
      <c r="AI33" s="22">
        <f t="shared" si="11"/>
        <v>0</v>
      </c>
      <c r="AJ33" s="22">
        <f t="shared" si="11"/>
        <v>0</v>
      </c>
      <c r="AK33" s="22">
        <f t="shared" si="11"/>
        <v>0</v>
      </c>
      <c r="AL33" s="22">
        <f t="shared" si="11"/>
        <v>0</v>
      </c>
      <c r="AM33" s="22">
        <f t="shared" si="11"/>
        <v>0</v>
      </c>
      <c r="AN33" s="22">
        <f t="shared" si="11"/>
        <v>0</v>
      </c>
      <c r="AO33" s="22">
        <f t="shared" si="11"/>
        <v>0</v>
      </c>
      <c r="AP33" s="22">
        <f t="shared" si="11"/>
        <v>0</v>
      </c>
      <c r="AQ33" s="22">
        <f t="shared" si="11"/>
        <v>0</v>
      </c>
      <c r="AR33" s="22">
        <f t="shared" si="11"/>
        <v>0</v>
      </c>
      <c r="AS33" s="22">
        <f t="shared" si="11"/>
        <v>0</v>
      </c>
      <c r="AT33" s="22">
        <f t="shared" si="11"/>
        <v>0</v>
      </c>
      <c r="AU33" s="22">
        <f t="shared" si="11"/>
        <v>0</v>
      </c>
      <c r="AV33" s="22">
        <f t="shared" si="11"/>
        <v>0</v>
      </c>
      <c r="AW33" s="22">
        <f t="shared" si="11"/>
        <v>0</v>
      </c>
      <c r="AX33" s="22">
        <f t="shared" si="11"/>
        <v>0</v>
      </c>
      <c r="AY33" s="22">
        <f t="shared" si="11"/>
        <v>0</v>
      </c>
    </row>
    <row r="34" spans="1:51" ht="24.95" customHeight="1" x14ac:dyDescent="0.2">
      <c r="A34" s="15" t="s">
        <v>74</v>
      </c>
      <c r="B34" s="16" t="s">
        <v>75</v>
      </c>
      <c r="C34" s="17" t="s">
        <v>69</v>
      </c>
      <c r="D34" s="18">
        <f t="shared" ref="D34:AY34" si="12">SUM(D35:D101)</f>
        <v>0</v>
      </c>
      <c r="E34" s="18">
        <f t="shared" si="12"/>
        <v>0</v>
      </c>
      <c r="F34" s="18">
        <f t="shared" si="12"/>
        <v>0</v>
      </c>
      <c r="G34" s="18">
        <f t="shared" si="12"/>
        <v>0</v>
      </c>
      <c r="H34" s="18">
        <f t="shared" si="12"/>
        <v>0</v>
      </c>
      <c r="I34" s="18">
        <f t="shared" si="12"/>
        <v>0</v>
      </c>
      <c r="J34" s="18">
        <f t="shared" si="12"/>
        <v>0</v>
      </c>
      <c r="K34" s="18">
        <f t="shared" si="12"/>
        <v>0</v>
      </c>
      <c r="L34" s="18">
        <f t="shared" si="12"/>
        <v>0</v>
      </c>
      <c r="M34" s="18">
        <f t="shared" si="12"/>
        <v>0</v>
      </c>
      <c r="N34" s="18">
        <f t="shared" si="12"/>
        <v>0</v>
      </c>
      <c r="O34" s="18">
        <f t="shared" si="12"/>
        <v>0</v>
      </c>
      <c r="P34" s="18">
        <f t="shared" si="12"/>
        <v>0</v>
      </c>
      <c r="Q34" s="18">
        <f t="shared" si="12"/>
        <v>0</v>
      </c>
      <c r="R34" s="18">
        <f t="shared" si="12"/>
        <v>0</v>
      </c>
      <c r="S34" s="18">
        <f t="shared" si="12"/>
        <v>0</v>
      </c>
      <c r="T34" s="18">
        <f t="shared" si="12"/>
        <v>0</v>
      </c>
      <c r="U34" s="18">
        <f t="shared" si="12"/>
        <v>0</v>
      </c>
      <c r="V34" s="18">
        <f t="shared" si="12"/>
        <v>14.680000000000003</v>
      </c>
      <c r="W34" s="18">
        <f>SUM(W35:W101)</f>
        <v>13.510000000000005</v>
      </c>
      <c r="X34" s="18">
        <f t="shared" si="12"/>
        <v>0</v>
      </c>
      <c r="Y34" s="18">
        <f t="shared" si="12"/>
        <v>0</v>
      </c>
      <c r="Z34" s="18">
        <f t="shared" si="12"/>
        <v>0</v>
      </c>
      <c r="AA34" s="18">
        <f t="shared" si="12"/>
        <v>0</v>
      </c>
      <c r="AB34" s="18">
        <f t="shared" si="12"/>
        <v>3</v>
      </c>
      <c r="AC34" s="18">
        <f>SUM(AC35:AC101)</f>
        <v>0</v>
      </c>
      <c r="AD34" s="18">
        <f t="shared" si="12"/>
        <v>0</v>
      </c>
      <c r="AE34" s="18">
        <f t="shared" si="12"/>
        <v>0</v>
      </c>
      <c r="AF34" s="18">
        <f t="shared" si="12"/>
        <v>0</v>
      </c>
      <c r="AG34" s="18">
        <f t="shared" si="12"/>
        <v>0</v>
      </c>
      <c r="AH34" s="18">
        <f t="shared" si="12"/>
        <v>0</v>
      </c>
      <c r="AI34" s="18">
        <f t="shared" si="12"/>
        <v>0</v>
      </c>
      <c r="AJ34" s="18">
        <f t="shared" si="12"/>
        <v>0</v>
      </c>
      <c r="AK34" s="18">
        <f t="shared" si="12"/>
        <v>0</v>
      </c>
      <c r="AL34" s="18">
        <f t="shared" si="12"/>
        <v>0</v>
      </c>
      <c r="AM34" s="18">
        <f t="shared" si="12"/>
        <v>0</v>
      </c>
      <c r="AN34" s="18">
        <f t="shared" si="12"/>
        <v>0</v>
      </c>
      <c r="AO34" s="18">
        <f t="shared" si="12"/>
        <v>0</v>
      </c>
      <c r="AP34" s="18">
        <f t="shared" si="12"/>
        <v>0</v>
      </c>
      <c r="AQ34" s="18">
        <f t="shared" si="12"/>
        <v>0</v>
      </c>
      <c r="AR34" s="18">
        <f t="shared" si="12"/>
        <v>0</v>
      </c>
      <c r="AS34" s="18">
        <f t="shared" si="12"/>
        <v>0</v>
      </c>
      <c r="AT34" s="18">
        <f t="shared" si="12"/>
        <v>0</v>
      </c>
      <c r="AU34" s="18">
        <f t="shared" si="12"/>
        <v>0</v>
      </c>
      <c r="AV34" s="18">
        <f t="shared" si="12"/>
        <v>0</v>
      </c>
      <c r="AW34" s="18">
        <f t="shared" si="12"/>
        <v>0</v>
      </c>
      <c r="AX34" s="18">
        <f t="shared" si="12"/>
        <v>0</v>
      </c>
      <c r="AY34" s="18">
        <f t="shared" si="12"/>
        <v>0</v>
      </c>
    </row>
    <row r="35" spans="1:51" s="26" customFormat="1" ht="24.95" customHeight="1" x14ac:dyDescent="0.2">
      <c r="A35" s="11" t="s">
        <v>87</v>
      </c>
      <c r="B35" s="23" t="s">
        <v>260</v>
      </c>
      <c r="C35" s="24" t="s">
        <v>283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25">
        <v>0</v>
      </c>
      <c r="AA35" s="25">
        <v>0</v>
      </c>
      <c r="AB35" s="25">
        <v>0</v>
      </c>
      <c r="AC35" s="25">
        <v>0</v>
      </c>
      <c r="AD35" s="25">
        <v>0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25">
        <v>0</v>
      </c>
      <c r="AR35" s="25">
        <v>0</v>
      </c>
      <c r="AS35" s="25">
        <v>0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0</v>
      </c>
    </row>
    <row r="36" spans="1:51" s="26" customFormat="1" ht="24.95" customHeight="1" x14ac:dyDescent="0.2">
      <c r="A36" s="11" t="s">
        <v>88</v>
      </c>
      <c r="B36" s="23" t="s">
        <v>221</v>
      </c>
      <c r="C36" s="24" t="s">
        <v>292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0</v>
      </c>
      <c r="AA36" s="25">
        <v>0</v>
      </c>
      <c r="AB36" s="25">
        <v>1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</row>
    <row r="37" spans="1:51" s="26" customFormat="1" ht="24.95" customHeight="1" x14ac:dyDescent="0.2">
      <c r="A37" s="11" t="s">
        <v>261</v>
      </c>
      <c r="B37" s="23" t="s">
        <v>222</v>
      </c>
      <c r="C37" s="24" t="s">
        <v>293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1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5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</row>
    <row r="38" spans="1:51" s="26" customFormat="1" ht="24.95" customHeight="1" x14ac:dyDescent="0.2">
      <c r="A38" s="11" t="s">
        <v>262</v>
      </c>
      <c r="B38" s="23" t="s">
        <v>223</v>
      </c>
      <c r="C38" s="24" t="s">
        <v>294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1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5">
        <v>0</v>
      </c>
      <c r="AT38" s="25">
        <v>0</v>
      </c>
      <c r="AU38" s="25">
        <v>0</v>
      </c>
      <c r="AV38" s="25">
        <v>0</v>
      </c>
      <c r="AW38" s="25">
        <v>0</v>
      </c>
      <c r="AX38" s="25">
        <v>0</v>
      </c>
      <c r="AY38" s="25">
        <v>0</v>
      </c>
    </row>
    <row r="39" spans="1:51" s="26" customFormat="1" ht="24.95" customHeight="1" x14ac:dyDescent="0.2">
      <c r="A39" s="11" t="s">
        <v>263</v>
      </c>
      <c r="B39" s="23" t="s">
        <v>224</v>
      </c>
      <c r="C39" s="24" t="s">
        <v>306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0.4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5">
        <v>0</v>
      </c>
      <c r="AT39" s="25">
        <v>0</v>
      </c>
      <c r="AU39" s="25">
        <v>0</v>
      </c>
      <c r="AV39" s="25">
        <v>0</v>
      </c>
      <c r="AW39" s="25">
        <v>0</v>
      </c>
      <c r="AX39" s="25">
        <v>0</v>
      </c>
      <c r="AY39" s="25">
        <v>0</v>
      </c>
    </row>
    <row r="40" spans="1:51" s="26" customFormat="1" ht="24.95" customHeight="1" x14ac:dyDescent="0.2">
      <c r="A40" s="11" t="s">
        <v>264</v>
      </c>
      <c r="B40" s="23" t="s">
        <v>225</v>
      </c>
      <c r="C40" s="24" t="s">
        <v>307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0.4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  <c r="AS40" s="25">
        <v>0</v>
      </c>
      <c r="AT40" s="25">
        <v>0</v>
      </c>
      <c r="AU40" s="25">
        <v>0</v>
      </c>
      <c r="AV40" s="25">
        <v>0</v>
      </c>
      <c r="AW40" s="25">
        <v>0</v>
      </c>
      <c r="AX40" s="25">
        <v>0</v>
      </c>
      <c r="AY40" s="25">
        <v>0</v>
      </c>
    </row>
    <row r="41" spans="1:51" s="26" customFormat="1" ht="24.95" customHeight="1" x14ac:dyDescent="0.2">
      <c r="A41" s="11" t="s">
        <v>265</v>
      </c>
      <c r="B41" s="23" t="s">
        <v>226</v>
      </c>
      <c r="C41" s="24" t="s">
        <v>308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0.4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>
        <v>0</v>
      </c>
      <c r="AL41" s="25">
        <v>0</v>
      </c>
      <c r="AM41" s="25">
        <v>0</v>
      </c>
      <c r="AN41" s="25">
        <v>0</v>
      </c>
      <c r="AO41" s="25">
        <v>0</v>
      </c>
      <c r="AP41" s="25">
        <v>0</v>
      </c>
      <c r="AQ41" s="25">
        <v>0</v>
      </c>
      <c r="AR41" s="25">
        <v>0</v>
      </c>
      <c r="AS41" s="25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</row>
    <row r="42" spans="1:51" s="26" customFormat="1" ht="24.95" customHeight="1" x14ac:dyDescent="0.2">
      <c r="A42" s="11" t="s">
        <v>266</v>
      </c>
      <c r="B42" s="23" t="s">
        <v>227</v>
      </c>
      <c r="C42" s="24" t="s">
        <v>309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0.63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5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</row>
    <row r="43" spans="1:51" s="26" customFormat="1" ht="24.95" customHeight="1" x14ac:dyDescent="0.2">
      <c r="A43" s="11" t="s">
        <v>267</v>
      </c>
      <c r="B43" s="23" t="s">
        <v>228</v>
      </c>
      <c r="C43" s="24" t="s">
        <v>310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0.63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5">
        <v>0</v>
      </c>
      <c r="AT43" s="25">
        <v>0</v>
      </c>
      <c r="AU43" s="25">
        <v>0</v>
      </c>
      <c r="AV43" s="25">
        <v>0</v>
      </c>
      <c r="AW43" s="25">
        <v>0</v>
      </c>
      <c r="AX43" s="25">
        <v>0</v>
      </c>
      <c r="AY43" s="25">
        <v>0</v>
      </c>
    </row>
    <row r="44" spans="1:51" s="26" customFormat="1" ht="24.95" customHeight="1" x14ac:dyDescent="0.2">
      <c r="A44" s="11" t="s">
        <v>268</v>
      </c>
      <c r="B44" s="23" t="s">
        <v>229</v>
      </c>
      <c r="C44" s="24" t="s">
        <v>311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0.63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5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</row>
    <row r="45" spans="1:51" s="26" customFormat="1" ht="24.95" customHeight="1" x14ac:dyDescent="0.2">
      <c r="A45" s="11" t="s">
        <v>269</v>
      </c>
      <c r="B45" s="23" t="s">
        <v>230</v>
      </c>
      <c r="C45" s="24" t="s">
        <v>312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25">
        <v>0</v>
      </c>
      <c r="V45" s="25">
        <v>0.4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25">
        <v>0</v>
      </c>
      <c r="AO45" s="25">
        <v>0</v>
      </c>
      <c r="AP45" s="25">
        <v>0</v>
      </c>
      <c r="AQ45" s="25">
        <v>0</v>
      </c>
      <c r="AR45" s="25">
        <v>0</v>
      </c>
      <c r="AS45" s="25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</row>
    <row r="46" spans="1:51" s="26" customFormat="1" ht="24.95" customHeight="1" x14ac:dyDescent="0.2">
      <c r="A46" s="11" t="s">
        <v>270</v>
      </c>
      <c r="B46" s="23" t="s">
        <v>231</v>
      </c>
      <c r="C46" s="24" t="s">
        <v>313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0.63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  <c r="AS46" s="25">
        <v>0</v>
      </c>
      <c r="AT46" s="25">
        <v>0</v>
      </c>
      <c r="AU46" s="25">
        <v>0</v>
      </c>
      <c r="AV46" s="25">
        <v>0</v>
      </c>
      <c r="AW46" s="25">
        <v>0</v>
      </c>
      <c r="AX46" s="25">
        <v>0</v>
      </c>
      <c r="AY46" s="25">
        <v>0</v>
      </c>
    </row>
    <row r="47" spans="1:51" s="26" customFormat="1" ht="24.95" customHeight="1" x14ac:dyDescent="0.2">
      <c r="A47" s="11" t="s">
        <v>271</v>
      </c>
      <c r="B47" s="23" t="s">
        <v>232</v>
      </c>
      <c r="C47" s="24" t="s">
        <v>314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0.63</v>
      </c>
      <c r="W47" s="25">
        <v>0</v>
      </c>
      <c r="X47" s="25">
        <v>0</v>
      </c>
      <c r="Y47" s="25">
        <v>0</v>
      </c>
      <c r="Z47" s="25">
        <v>0</v>
      </c>
      <c r="AA47" s="25">
        <v>0</v>
      </c>
      <c r="AB47" s="25">
        <v>0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5">
        <v>0</v>
      </c>
      <c r="AT47" s="25">
        <v>0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</row>
    <row r="48" spans="1:51" s="26" customFormat="1" ht="24.95" customHeight="1" x14ac:dyDescent="0.2">
      <c r="A48" s="11" t="s">
        <v>272</v>
      </c>
      <c r="B48" s="23" t="s">
        <v>233</v>
      </c>
      <c r="C48" s="24" t="s">
        <v>315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0.63</v>
      </c>
      <c r="W48" s="25">
        <v>0</v>
      </c>
      <c r="X48" s="25">
        <v>0</v>
      </c>
      <c r="Y48" s="25">
        <v>0</v>
      </c>
      <c r="Z48" s="25">
        <v>0</v>
      </c>
      <c r="AA48" s="25">
        <v>0</v>
      </c>
      <c r="AB48" s="25">
        <v>0</v>
      </c>
      <c r="AC48" s="25">
        <v>0</v>
      </c>
      <c r="AD48" s="25">
        <v>0</v>
      </c>
      <c r="AE48" s="25">
        <v>0</v>
      </c>
      <c r="AF48" s="25">
        <v>0</v>
      </c>
      <c r="AG48" s="25">
        <v>0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5">
        <v>0</v>
      </c>
      <c r="AT48" s="25">
        <v>0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</row>
    <row r="49" spans="1:51" s="26" customFormat="1" ht="24.95" customHeight="1" x14ac:dyDescent="0.2">
      <c r="A49" s="11" t="s">
        <v>273</v>
      </c>
      <c r="B49" s="23" t="s">
        <v>234</v>
      </c>
      <c r="C49" s="24" t="s">
        <v>316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0.63</v>
      </c>
      <c r="W49" s="25">
        <v>0</v>
      </c>
      <c r="X49" s="25">
        <v>0</v>
      </c>
      <c r="Y49" s="25">
        <v>0</v>
      </c>
      <c r="Z49" s="25">
        <v>0</v>
      </c>
      <c r="AA49" s="25">
        <v>0</v>
      </c>
      <c r="AB49" s="25">
        <v>0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0</v>
      </c>
      <c r="AQ49" s="25">
        <v>0</v>
      </c>
      <c r="AR49" s="25">
        <v>0</v>
      </c>
      <c r="AS49" s="25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</row>
    <row r="50" spans="1:51" s="26" customFormat="1" ht="24.95" customHeight="1" x14ac:dyDescent="0.2">
      <c r="A50" s="11" t="s">
        <v>274</v>
      </c>
      <c r="B50" s="23" t="s">
        <v>235</v>
      </c>
      <c r="C50" s="24" t="s">
        <v>317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0.63</v>
      </c>
      <c r="W50" s="25">
        <v>0</v>
      </c>
      <c r="X50" s="25">
        <v>0</v>
      </c>
      <c r="Y50" s="25">
        <v>0</v>
      </c>
      <c r="Z50" s="25">
        <v>0</v>
      </c>
      <c r="AA50" s="25">
        <v>0</v>
      </c>
      <c r="AB50" s="25">
        <v>0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  <c r="AS50" s="25">
        <v>0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</row>
    <row r="51" spans="1:51" s="26" customFormat="1" ht="24.95" customHeight="1" x14ac:dyDescent="0.2">
      <c r="A51" s="11" t="s">
        <v>275</v>
      </c>
      <c r="B51" s="23" t="s">
        <v>236</v>
      </c>
      <c r="C51" s="24" t="s">
        <v>318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0.4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  <c r="AS51" s="25">
        <v>0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</row>
    <row r="52" spans="1:51" s="26" customFormat="1" ht="24.95" customHeight="1" x14ac:dyDescent="0.2">
      <c r="A52" s="11" t="s">
        <v>276</v>
      </c>
      <c r="B52" s="23" t="s">
        <v>237</v>
      </c>
      <c r="C52" s="24" t="s">
        <v>319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0.4</v>
      </c>
      <c r="W52" s="25">
        <v>0</v>
      </c>
      <c r="X52" s="25">
        <v>0</v>
      </c>
      <c r="Y52" s="25">
        <v>0</v>
      </c>
      <c r="Z52" s="25">
        <v>0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5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</row>
    <row r="53" spans="1:51" s="26" customFormat="1" ht="24.95" customHeight="1" x14ac:dyDescent="0.2">
      <c r="A53" s="11" t="s">
        <v>277</v>
      </c>
      <c r="B53" s="23" t="s">
        <v>238</v>
      </c>
      <c r="C53" s="24" t="s">
        <v>320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0.63</v>
      </c>
      <c r="W53" s="25">
        <v>0</v>
      </c>
      <c r="X53" s="25">
        <v>0</v>
      </c>
      <c r="Y53" s="25">
        <v>0</v>
      </c>
      <c r="Z53" s="25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25">
        <v>0</v>
      </c>
      <c r="AN53" s="25">
        <v>0</v>
      </c>
      <c r="AO53" s="25">
        <v>0</v>
      </c>
      <c r="AP53" s="25">
        <v>0</v>
      </c>
      <c r="AQ53" s="25">
        <v>0</v>
      </c>
      <c r="AR53" s="25">
        <v>0</v>
      </c>
      <c r="AS53" s="25">
        <v>0</v>
      </c>
      <c r="AT53" s="25">
        <v>0</v>
      </c>
      <c r="AU53" s="25">
        <v>0</v>
      </c>
      <c r="AV53" s="25">
        <v>0</v>
      </c>
      <c r="AW53" s="25">
        <v>0</v>
      </c>
      <c r="AX53" s="25">
        <v>0</v>
      </c>
      <c r="AY53" s="25">
        <v>0</v>
      </c>
    </row>
    <row r="54" spans="1:51" s="26" customFormat="1" ht="24.95" customHeight="1" x14ac:dyDescent="0.2">
      <c r="A54" s="11" t="s">
        <v>278</v>
      </c>
      <c r="B54" s="23" t="s">
        <v>239</v>
      </c>
      <c r="C54" s="24" t="s">
        <v>321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0.25</v>
      </c>
      <c r="W54" s="25">
        <v>0</v>
      </c>
      <c r="X54" s="25">
        <v>0</v>
      </c>
      <c r="Y54" s="25">
        <v>0</v>
      </c>
      <c r="Z54" s="25">
        <v>0</v>
      </c>
      <c r="AA54" s="25">
        <v>0</v>
      </c>
      <c r="AB54" s="25">
        <v>0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  <c r="AN54" s="25">
        <v>0</v>
      </c>
      <c r="AO54" s="25">
        <v>0</v>
      </c>
      <c r="AP54" s="25">
        <v>0</v>
      </c>
      <c r="AQ54" s="25">
        <v>0</v>
      </c>
      <c r="AR54" s="25">
        <v>0</v>
      </c>
      <c r="AS54" s="25">
        <v>0</v>
      </c>
      <c r="AT54" s="25">
        <v>0</v>
      </c>
      <c r="AU54" s="25">
        <v>0</v>
      </c>
      <c r="AV54" s="25">
        <v>0</v>
      </c>
      <c r="AW54" s="25">
        <v>0</v>
      </c>
      <c r="AX54" s="25">
        <v>0</v>
      </c>
      <c r="AY54" s="25">
        <v>0</v>
      </c>
    </row>
    <row r="55" spans="1:51" s="26" customFormat="1" ht="24.95" customHeight="1" x14ac:dyDescent="0.2">
      <c r="A55" s="11" t="s">
        <v>279</v>
      </c>
      <c r="B55" s="23" t="s">
        <v>240</v>
      </c>
      <c r="C55" s="24" t="s">
        <v>322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0.25</v>
      </c>
      <c r="W55" s="25">
        <v>0</v>
      </c>
      <c r="X55" s="25">
        <v>0</v>
      </c>
      <c r="Y55" s="25">
        <v>0</v>
      </c>
      <c r="Z55" s="25">
        <v>0</v>
      </c>
      <c r="AA55" s="25">
        <v>0</v>
      </c>
      <c r="AB55" s="25">
        <v>0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  <c r="AS55" s="25">
        <v>0</v>
      </c>
      <c r="AT55" s="25">
        <v>0</v>
      </c>
      <c r="AU55" s="25">
        <v>0</v>
      </c>
      <c r="AV55" s="25">
        <v>0</v>
      </c>
      <c r="AW55" s="25">
        <v>0</v>
      </c>
      <c r="AX55" s="25">
        <v>0</v>
      </c>
      <c r="AY55" s="25">
        <v>0</v>
      </c>
    </row>
    <row r="56" spans="1:51" s="26" customFormat="1" ht="24.95" customHeight="1" x14ac:dyDescent="0.2">
      <c r="A56" s="11" t="s">
        <v>280</v>
      </c>
      <c r="B56" s="23" t="s">
        <v>241</v>
      </c>
      <c r="C56" s="24" t="s">
        <v>323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0.63</v>
      </c>
      <c r="W56" s="25">
        <v>0</v>
      </c>
      <c r="X56" s="25">
        <v>0</v>
      </c>
      <c r="Y56" s="25">
        <v>0</v>
      </c>
      <c r="Z56" s="25">
        <v>0</v>
      </c>
      <c r="AA56" s="25">
        <v>0</v>
      </c>
      <c r="AB56" s="25">
        <v>0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  <c r="AS56" s="25">
        <v>0</v>
      </c>
      <c r="AT56" s="25">
        <v>0</v>
      </c>
      <c r="AU56" s="25">
        <v>0</v>
      </c>
      <c r="AV56" s="25">
        <v>0</v>
      </c>
      <c r="AW56" s="25">
        <v>0</v>
      </c>
      <c r="AX56" s="25">
        <v>0</v>
      </c>
      <c r="AY56" s="25">
        <v>0</v>
      </c>
    </row>
    <row r="57" spans="1:51" s="26" customFormat="1" ht="24.95" customHeight="1" x14ac:dyDescent="0.2">
      <c r="A57" s="11" t="s">
        <v>281</v>
      </c>
      <c r="B57" s="23" t="s">
        <v>242</v>
      </c>
      <c r="C57" s="24" t="s">
        <v>324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0.63</v>
      </c>
      <c r="W57" s="25">
        <v>0</v>
      </c>
      <c r="X57" s="25">
        <v>0</v>
      </c>
      <c r="Y57" s="25">
        <v>0</v>
      </c>
      <c r="Z57" s="25">
        <v>0</v>
      </c>
      <c r="AA57" s="25">
        <v>0</v>
      </c>
      <c r="AB57" s="25">
        <v>0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25">
        <v>0</v>
      </c>
      <c r="AN57" s="25">
        <v>0</v>
      </c>
      <c r="AO57" s="25">
        <v>0</v>
      </c>
      <c r="AP57" s="25">
        <v>0</v>
      </c>
      <c r="AQ57" s="25">
        <v>0</v>
      </c>
      <c r="AR57" s="25">
        <v>0</v>
      </c>
      <c r="AS57" s="25">
        <v>0</v>
      </c>
      <c r="AT57" s="25">
        <v>0</v>
      </c>
      <c r="AU57" s="25">
        <v>0</v>
      </c>
      <c r="AV57" s="25">
        <v>0</v>
      </c>
      <c r="AW57" s="25">
        <v>0</v>
      </c>
      <c r="AX57" s="25">
        <v>0</v>
      </c>
      <c r="AY57" s="25">
        <v>0</v>
      </c>
    </row>
    <row r="58" spans="1:51" s="26" customFormat="1" ht="24.95" customHeight="1" x14ac:dyDescent="0.2">
      <c r="A58" s="11" t="s">
        <v>282</v>
      </c>
      <c r="B58" s="23" t="s">
        <v>243</v>
      </c>
      <c r="C58" s="24" t="s">
        <v>325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25">
        <v>0</v>
      </c>
      <c r="S58" s="25">
        <v>0</v>
      </c>
      <c r="T58" s="25">
        <v>0</v>
      </c>
      <c r="U58" s="25">
        <v>0</v>
      </c>
      <c r="V58" s="25">
        <v>0.4</v>
      </c>
      <c r="W58" s="25">
        <v>0</v>
      </c>
      <c r="X58" s="25">
        <v>0</v>
      </c>
      <c r="Y58" s="25">
        <v>0</v>
      </c>
      <c r="Z58" s="25">
        <v>0</v>
      </c>
      <c r="AA58" s="25">
        <v>0</v>
      </c>
      <c r="AB58" s="25">
        <v>0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5">
        <v>0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</row>
    <row r="59" spans="1:51" s="26" customFormat="1" ht="24.95" customHeight="1" x14ac:dyDescent="0.2">
      <c r="A59" s="11" t="s">
        <v>284</v>
      </c>
      <c r="B59" s="23" t="s">
        <v>303</v>
      </c>
      <c r="C59" s="24" t="s">
        <v>326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0.25</v>
      </c>
      <c r="W59" s="25">
        <v>0</v>
      </c>
      <c r="X59" s="25">
        <v>0</v>
      </c>
      <c r="Y59" s="25">
        <v>0</v>
      </c>
      <c r="Z59" s="25">
        <v>0</v>
      </c>
      <c r="AA59" s="25">
        <v>0</v>
      </c>
      <c r="AB59" s="25">
        <v>0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  <c r="AS59" s="25">
        <v>0</v>
      </c>
      <c r="AT59" s="25">
        <v>0</v>
      </c>
      <c r="AU59" s="25">
        <v>0</v>
      </c>
      <c r="AV59" s="25">
        <v>0</v>
      </c>
      <c r="AW59" s="25">
        <v>0</v>
      </c>
      <c r="AX59" s="25">
        <v>0</v>
      </c>
      <c r="AY59" s="25">
        <v>0</v>
      </c>
    </row>
    <row r="60" spans="1:51" s="26" customFormat="1" ht="24.95" customHeight="1" x14ac:dyDescent="0.2">
      <c r="A60" s="11" t="s">
        <v>285</v>
      </c>
      <c r="B60" s="23" t="s">
        <v>244</v>
      </c>
      <c r="C60" s="24" t="s">
        <v>327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0.16</v>
      </c>
      <c r="W60" s="25">
        <v>0</v>
      </c>
      <c r="X60" s="25">
        <v>0</v>
      </c>
      <c r="Y60" s="25">
        <v>0</v>
      </c>
      <c r="Z60" s="25">
        <v>0</v>
      </c>
      <c r="AA60" s="25">
        <v>0</v>
      </c>
      <c r="AB60" s="25">
        <v>0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  <c r="AS60" s="25">
        <v>0</v>
      </c>
      <c r="AT60" s="25">
        <v>0</v>
      </c>
      <c r="AU60" s="25">
        <v>0</v>
      </c>
      <c r="AV60" s="25">
        <v>0</v>
      </c>
      <c r="AW60" s="25">
        <v>0</v>
      </c>
      <c r="AX60" s="25">
        <v>0</v>
      </c>
      <c r="AY60" s="25">
        <v>0</v>
      </c>
    </row>
    <row r="61" spans="1:51" s="26" customFormat="1" ht="24.95" customHeight="1" x14ac:dyDescent="0.2">
      <c r="A61" s="11" t="s">
        <v>286</v>
      </c>
      <c r="B61" s="23" t="s">
        <v>357</v>
      </c>
      <c r="C61" s="24" t="s">
        <v>328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25">
        <v>0</v>
      </c>
      <c r="S61" s="25">
        <v>0</v>
      </c>
      <c r="T61" s="25">
        <v>0</v>
      </c>
      <c r="U61" s="25">
        <v>0</v>
      </c>
      <c r="V61" s="25">
        <v>0</v>
      </c>
      <c r="W61" s="25">
        <v>0</v>
      </c>
      <c r="X61" s="25">
        <v>0</v>
      </c>
      <c r="Y61" s="25">
        <v>0</v>
      </c>
      <c r="Z61" s="25">
        <v>0</v>
      </c>
      <c r="AA61" s="25">
        <v>0</v>
      </c>
      <c r="AB61" s="25">
        <v>0</v>
      </c>
      <c r="AC61" s="25">
        <v>0</v>
      </c>
      <c r="AD61" s="25">
        <v>0</v>
      </c>
      <c r="AE61" s="25">
        <v>0</v>
      </c>
      <c r="AF61" s="25">
        <v>0</v>
      </c>
      <c r="AG61" s="25">
        <v>0</v>
      </c>
      <c r="AH61" s="25">
        <v>0</v>
      </c>
      <c r="AI61" s="25">
        <v>0</v>
      </c>
      <c r="AJ61" s="25">
        <v>0</v>
      </c>
      <c r="AK61" s="25">
        <v>0</v>
      </c>
      <c r="AL61" s="25">
        <v>0</v>
      </c>
      <c r="AM61" s="25">
        <v>0</v>
      </c>
      <c r="AN61" s="25">
        <v>0</v>
      </c>
      <c r="AO61" s="25">
        <v>0</v>
      </c>
      <c r="AP61" s="25">
        <v>0</v>
      </c>
      <c r="AQ61" s="25">
        <v>0</v>
      </c>
      <c r="AR61" s="25">
        <v>0</v>
      </c>
      <c r="AS61" s="25"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</row>
    <row r="62" spans="1:51" s="26" customFormat="1" ht="24.95" customHeight="1" x14ac:dyDescent="0.2">
      <c r="A62" s="11" t="s">
        <v>287</v>
      </c>
      <c r="B62" s="23" t="s">
        <v>358</v>
      </c>
      <c r="C62" s="24" t="s">
        <v>329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25">
        <v>0</v>
      </c>
      <c r="AA62" s="25">
        <v>0</v>
      </c>
      <c r="AB62" s="25">
        <v>0</v>
      </c>
      <c r="AC62" s="25">
        <v>0</v>
      </c>
      <c r="AD62" s="25">
        <v>0</v>
      </c>
      <c r="AE62" s="25">
        <v>0</v>
      </c>
      <c r="AF62" s="25">
        <v>0</v>
      </c>
      <c r="AG62" s="25">
        <v>0</v>
      </c>
      <c r="AH62" s="25">
        <v>0</v>
      </c>
      <c r="AI62" s="25">
        <v>0</v>
      </c>
      <c r="AJ62" s="25">
        <v>0</v>
      </c>
      <c r="AK62" s="25">
        <v>0</v>
      </c>
      <c r="AL62" s="25">
        <v>0</v>
      </c>
      <c r="AM62" s="25">
        <v>0</v>
      </c>
      <c r="AN62" s="25">
        <v>0</v>
      </c>
      <c r="AO62" s="25">
        <v>0</v>
      </c>
      <c r="AP62" s="25">
        <v>0</v>
      </c>
      <c r="AQ62" s="25">
        <v>0</v>
      </c>
      <c r="AR62" s="25">
        <v>0</v>
      </c>
      <c r="AS62" s="25">
        <v>0</v>
      </c>
      <c r="AT62" s="25">
        <v>0</v>
      </c>
      <c r="AU62" s="25">
        <v>0</v>
      </c>
      <c r="AV62" s="25">
        <v>0</v>
      </c>
      <c r="AW62" s="25">
        <v>0</v>
      </c>
      <c r="AX62" s="25">
        <v>0</v>
      </c>
      <c r="AY62" s="25">
        <v>0</v>
      </c>
    </row>
    <row r="63" spans="1:51" s="26" customFormat="1" ht="24.95" customHeight="1" x14ac:dyDescent="0.2">
      <c r="A63" s="11" t="s">
        <v>288</v>
      </c>
      <c r="B63" s="23" t="s">
        <v>359</v>
      </c>
      <c r="C63" s="24" t="s">
        <v>330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5">
        <v>0</v>
      </c>
      <c r="AB63" s="25">
        <v>0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  <c r="AS63" s="25">
        <v>0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</row>
    <row r="64" spans="1:51" s="26" customFormat="1" ht="24.95" customHeight="1" x14ac:dyDescent="0.2">
      <c r="A64" s="11" t="s">
        <v>289</v>
      </c>
      <c r="B64" s="23" t="s">
        <v>360</v>
      </c>
      <c r="C64" s="24" t="s">
        <v>331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5">
        <v>0</v>
      </c>
      <c r="AB64" s="25">
        <v>0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25">
        <v>0</v>
      </c>
      <c r="AR64" s="25">
        <v>0</v>
      </c>
      <c r="AS64" s="25">
        <v>0</v>
      </c>
      <c r="AT64" s="25">
        <v>0</v>
      </c>
      <c r="AU64" s="25">
        <v>0</v>
      </c>
      <c r="AV64" s="25">
        <v>0</v>
      </c>
      <c r="AW64" s="25">
        <v>0</v>
      </c>
      <c r="AX64" s="25">
        <v>0</v>
      </c>
      <c r="AY64" s="25">
        <v>0</v>
      </c>
    </row>
    <row r="65" spans="1:51" s="26" customFormat="1" ht="24.95" customHeight="1" x14ac:dyDescent="0.2">
      <c r="A65" s="11" t="s">
        <v>290</v>
      </c>
      <c r="B65" s="23" t="s">
        <v>245</v>
      </c>
      <c r="C65" s="24" t="s">
        <v>332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5">
        <v>0</v>
      </c>
      <c r="AB65" s="25">
        <v>0</v>
      </c>
      <c r="AC65" s="25">
        <v>0</v>
      </c>
      <c r="AD65" s="25">
        <v>0</v>
      </c>
      <c r="AE65" s="25">
        <v>0</v>
      </c>
      <c r="AF65" s="25">
        <v>0</v>
      </c>
      <c r="AG65" s="25">
        <v>0</v>
      </c>
      <c r="AH65" s="25">
        <v>0</v>
      </c>
      <c r="AI65" s="25">
        <v>0</v>
      </c>
      <c r="AJ65" s="25">
        <v>0</v>
      </c>
      <c r="AK65" s="25">
        <v>0</v>
      </c>
      <c r="AL65" s="25">
        <v>0</v>
      </c>
      <c r="AM65" s="25">
        <v>0</v>
      </c>
      <c r="AN65" s="25">
        <v>0</v>
      </c>
      <c r="AO65" s="25">
        <v>0</v>
      </c>
      <c r="AP65" s="25">
        <v>0</v>
      </c>
      <c r="AQ65" s="25">
        <v>0</v>
      </c>
      <c r="AR65" s="25">
        <v>0</v>
      </c>
      <c r="AS65" s="25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</row>
    <row r="66" spans="1:51" s="26" customFormat="1" ht="25.5" x14ac:dyDescent="0.2">
      <c r="A66" s="11" t="s">
        <v>136</v>
      </c>
      <c r="B66" s="27" t="s">
        <v>156</v>
      </c>
      <c r="C66" s="24" t="s">
        <v>137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25">
        <v>0</v>
      </c>
      <c r="S66" s="25">
        <v>0</v>
      </c>
      <c r="T66" s="25">
        <v>0</v>
      </c>
      <c r="U66" s="25">
        <v>0</v>
      </c>
      <c r="V66" s="25">
        <v>0.25</v>
      </c>
      <c r="W66" s="25">
        <v>0</v>
      </c>
      <c r="X66" s="25">
        <v>0</v>
      </c>
      <c r="Y66" s="25">
        <v>0</v>
      </c>
      <c r="Z66" s="25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>
        <v>0</v>
      </c>
      <c r="AH66" s="25">
        <v>0</v>
      </c>
      <c r="AI66" s="25">
        <v>0</v>
      </c>
      <c r="AJ66" s="25">
        <v>0</v>
      </c>
      <c r="AK66" s="25">
        <v>0</v>
      </c>
      <c r="AL66" s="25">
        <v>0</v>
      </c>
      <c r="AM66" s="25">
        <v>0</v>
      </c>
      <c r="AN66" s="25">
        <v>0</v>
      </c>
      <c r="AO66" s="25">
        <v>0</v>
      </c>
      <c r="AP66" s="25">
        <v>0</v>
      </c>
      <c r="AQ66" s="25">
        <v>0</v>
      </c>
      <c r="AR66" s="25">
        <v>0</v>
      </c>
      <c r="AS66" s="25">
        <v>0</v>
      </c>
      <c r="AT66" s="25">
        <v>0</v>
      </c>
      <c r="AU66" s="25">
        <v>0</v>
      </c>
      <c r="AV66" s="25">
        <v>0</v>
      </c>
      <c r="AW66" s="25">
        <v>0</v>
      </c>
      <c r="AX66" s="25">
        <v>0</v>
      </c>
      <c r="AY66" s="25">
        <v>0</v>
      </c>
    </row>
    <row r="67" spans="1:51" s="26" customFormat="1" ht="25.5" x14ac:dyDescent="0.2">
      <c r="A67" s="11" t="s">
        <v>139</v>
      </c>
      <c r="B67" s="27" t="s">
        <v>157</v>
      </c>
      <c r="C67" s="24" t="s">
        <v>138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5">
        <v>0</v>
      </c>
      <c r="R67" s="25">
        <v>0</v>
      </c>
      <c r="S67" s="25">
        <v>0</v>
      </c>
      <c r="T67" s="25">
        <v>0</v>
      </c>
      <c r="U67" s="25">
        <v>0</v>
      </c>
      <c r="V67" s="25">
        <v>0.16</v>
      </c>
      <c r="W67" s="25">
        <v>0</v>
      </c>
      <c r="X67" s="25">
        <v>0</v>
      </c>
      <c r="Y67" s="25">
        <v>0</v>
      </c>
      <c r="Z67" s="25">
        <v>0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0</v>
      </c>
      <c r="AG67" s="25">
        <v>0</v>
      </c>
      <c r="AH67" s="25">
        <v>0</v>
      </c>
      <c r="AI67" s="25">
        <v>0</v>
      </c>
      <c r="AJ67" s="25">
        <v>0</v>
      </c>
      <c r="AK67" s="25">
        <v>0</v>
      </c>
      <c r="AL67" s="25">
        <v>0</v>
      </c>
      <c r="AM67" s="25">
        <v>0</v>
      </c>
      <c r="AN67" s="25">
        <v>0</v>
      </c>
      <c r="AO67" s="25">
        <v>0</v>
      </c>
      <c r="AP67" s="25">
        <v>0</v>
      </c>
      <c r="AQ67" s="25">
        <v>0</v>
      </c>
      <c r="AR67" s="25">
        <v>0</v>
      </c>
      <c r="AS67" s="25">
        <v>0</v>
      </c>
      <c r="AT67" s="25">
        <v>0</v>
      </c>
      <c r="AU67" s="25">
        <v>0</v>
      </c>
      <c r="AV67" s="25">
        <v>0</v>
      </c>
      <c r="AW67" s="25">
        <v>0</v>
      </c>
      <c r="AX67" s="25">
        <v>0</v>
      </c>
      <c r="AY67" s="25">
        <v>0</v>
      </c>
    </row>
    <row r="68" spans="1:51" s="26" customFormat="1" ht="25.5" x14ac:dyDescent="0.2">
      <c r="A68" s="11" t="s">
        <v>140</v>
      </c>
      <c r="B68" s="27" t="s">
        <v>158</v>
      </c>
      <c r="C68" s="24" t="s">
        <v>148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5">
        <v>0</v>
      </c>
      <c r="S68" s="25">
        <v>0</v>
      </c>
      <c r="T68" s="25">
        <v>0</v>
      </c>
      <c r="U68" s="25">
        <v>0</v>
      </c>
      <c r="V68" s="25">
        <v>0.4</v>
      </c>
      <c r="W68" s="25">
        <v>0</v>
      </c>
      <c r="X68" s="25">
        <v>0</v>
      </c>
      <c r="Y68" s="25">
        <v>0</v>
      </c>
      <c r="Z68" s="25">
        <v>0</v>
      </c>
      <c r="AA68" s="25">
        <v>0</v>
      </c>
      <c r="AB68" s="25">
        <v>0</v>
      </c>
      <c r="AC68" s="25">
        <v>0</v>
      </c>
      <c r="AD68" s="25">
        <v>0</v>
      </c>
      <c r="AE68" s="25">
        <v>0</v>
      </c>
      <c r="AF68" s="25">
        <v>0</v>
      </c>
      <c r="AG68" s="25">
        <v>0</v>
      </c>
      <c r="AH68" s="25">
        <v>0</v>
      </c>
      <c r="AI68" s="25">
        <v>0</v>
      </c>
      <c r="AJ68" s="25">
        <v>0</v>
      </c>
      <c r="AK68" s="25">
        <v>0</v>
      </c>
      <c r="AL68" s="25">
        <v>0</v>
      </c>
      <c r="AM68" s="25">
        <v>0</v>
      </c>
      <c r="AN68" s="25">
        <v>0</v>
      </c>
      <c r="AO68" s="25">
        <v>0</v>
      </c>
      <c r="AP68" s="25">
        <v>0</v>
      </c>
      <c r="AQ68" s="25">
        <v>0</v>
      </c>
      <c r="AR68" s="25">
        <v>0</v>
      </c>
      <c r="AS68" s="25">
        <v>0</v>
      </c>
      <c r="AT68" s="25">
        <v>0</v>
      </c>
      <c r="AU68" s="25">
        <v>0</v>
      </c>
      <c r="AV68" s="25">
        <v>0</v>
      </c>
      <c r="AW68" s="25">
        <v>0</v>
      </c>
      <c r="AX68" s="25">
        <v>0</v>
      </c>
      <c r="AY68" s="25">
        <v>0</v>
      </c>
    </row>
    <row r="69" spans="1:51" s="26" customFormat="1" ht="25.5" x14ac:dyDescent="0.2">
      <c r="A69" s="11" t="s">
        <v>141</v>
      </c>
      <c r="B69" s="27" t="s">
        <v>159</v>
      </c>
      <c r="C69" s="24" t="s">
        <v>149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25">
        <v>0</v>
      </c>
      <c r="T69" s="25">
        <v>0</v>
      </c>
      <c r="U69" s="25">
        <v>0</v>
      </c>
      <c r="V69" s="25">
        <v>0.25</v>
      </c>
      <c r="W69" s="25">
        <v>0</v>
      </c>
      <c r="X69" s="25">
        <v>0</v>
      </c>
      <c r="Y69" s="25">
        <v>0</v>
      </c>
      <c r="Z69" s="25">
        <v>0</v>
      </c>
      <c r="AA69" s="25">
        <v>0</v>
      </c>
      <c r="AB69" s="25">
        <v>0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v>0</v>
      </c>
      <c r="AI69" s="25">
        <v>0</v>
      </c>
      <c r="AJ69" s="25">
        <v>0</v>
      </c>
      <c r="AK69" s="25">
        <v>0</v>
      </c>
      <c r="AL69" s="25">
        <v>0</v>
      </c>
      <c r="AM69" s="25">
        <v>0</v>
      </c>
      <c r="AN69" s="25">
        <v>0</v>
      </c>
      <c r="AO69" s="25">
        <v>0</v>
      </c>
      <c r="AP69" s="25">
        <v>0</v>
      </c>
      <c r="AQ69" s="25">
        <v>0</v>
      </c>
      <c r="AR69" s="25">
        <v>0</v>
      </c>
      <c r="AS69" s="25">
        <v>0</v>
      </c>
      <c r="AT69" s="25">
        <v>0</v>
      </c>
      <c r="AU69" s="25">
        <v>0</v>
      </c>
      <c r="AV69" s="25">
        <v>0</v>
      </c>
      <c r="AW69" s="25">
        <v>0</v>
      </c>
      <c r="AX69" s="25">
        <v>0</v>
      </c>
      <c r="AY69" s="25">
        <v>0</v>
      </c>
    </row>
    <row r="70" spans="1:51" s="26" customFormat="1" ht="25.5" x14ac:dyDescent="0.2">
      <c r="A70" s="11" t="s">
        <v>142</v>
      </c>
      <c r="B70" s="27" t="s">
        <v>160</v>
      </c>
      <c r="C70" s="24" t="s">
        <v>150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5">
        <v>0</v>
      </c>
      <c r="S70" s="25">
        <v>0</v>
      </c>
      <c r="T70" s="25">
        <v>0</v>
      </c>
      <c r="U70" s="25">
        <v>0</v>
      </c>
      <c r="V70" s="25">
        <v>0.16</v>
      </c>
      <c r="W70" s="25">
        <v>0</v>
      </c>
      <c r="X70" s="25">
        <v>0</v>
      </c>
      <c r="Y70" s="25">
        <v>0</v>
      </c>
      <c r="Z70" s="25">
        <v>0</v>
      </c>
      <c r="AA70" s="25">
        <v>0</v>
      </c>
      <c r="AB70" s="25">
        <v>0</v>
      </c>
      <c r="AC70" s="25">
        <v>0</v>
      </c>
      <c r="AD70" s="25">
        <v>0</v>
      </c>
      <c r="AE70" s="25">
        <v>0</v>
      </c>
      <c r="AF70" s="25">
        <v>0</v>
      </c>
      <c r="AG70" s="25">
        <v>0</v>
      </c>
      <c r="AH70" s="25">
        <v>0</v>
      </c>
      <c r="AI70" s="25">
        <v>0</v>
      </c>
      <c r="AJ70" s="25">
        <v>0</v>
      </c>
      <c r="AK70" s="25">
        <v>0</v>
      </c>
      <c r="AL70" s="25">
        <v>0</v>
      </c>
      <c r="AM70" s="25">
        <v>0</v>
      </c>
      <c r="AN70" s="25">
        <v>0</v>
      </c>
      <c r="AO70" s="25">
        <v>0</v>
      </c>
      <c r="AP70" s="25">
        <v>0</v>
      </c>
      <c r="AQ70" s="25">
        <v>0</v>
      </c>
      <c r="AR70" s="25">
        <v>0</v>
      </c>
      <c r="AS70" s="25">
        <v>0</v>
      </c>
      <c r="AT70" s="25">
        <v>0</v>
      </c>
      <c r="AU70" s="25">
        <v>0</v>
      </c>
      <c r="AV70" s="25">
        <v>0</v>
      </c>
      <c r="AW70" s="25">
        <v>0</v>
      </c>
      <c r="AX70" s="25">
        <v>0</v>
      </c>
      <c r="AY70" s="25">
        <v>0</v>
      </c>
    </row>
    <row r="71" spans="1:51" s="26" customFormat="1" ht="25.5" x14ac:dyDescent="0.2">
      <c r="A71" s="11" t="s">
        <v>143</v>
      </c>
      <c r="B71" s="27" t="s">
        <v>161</v>
      </c>
      <c r="C71" s="24" t="s">
        <v>151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5">
        <v>0</v>
      </c>
      <c r="R71" s="25">
        <v>0</v>
      </c>
      <c r="S71" s="25">
        <v>0</v>
      </c>
      <c r="T71" s="25">
        <v>0</v>
      </c>
      <c r="U71" s="25">
        <v>0</v>
      </c>
      <c r="V71" s="25">
        <v>0.4</v>
      </c>
      <c r="W71" s="25">
        <v>0.4</v>
      </c>
      <c r="X71" s="25">
        <v>0</v>
      </c>
      <c r="Y71" s="25">
        <v>0</v>
      </c>
      <c r="Z71" s="25">
        <v>0</v>
      </c>
      <c r="AA71" s="25">
        <v>0</v>
      </c>
      <c r="AB71" s="25">
        <v>0</v>
      </c>
      <c r="AC71" s="25">
        <v>0</v>
      </c>
      <c r="AD71" s="25">
        <v>0</v>
      </c>
      <c r="AE71" s="25">
        <v>0</v>
      </c>
      <c r="AF71" s="25">
        <v>0</v>
      </c>
      <c r="AG71" s="25">
        <v>0</v>
      </c>
      <c r="AH71" s="25">
        <v>0</v>
      </c>
      <c r="AI71" s="25">
        <v>0</v>
      </c>
      <c r="AJ71" s="25">
        <v>0</v>
      </c>
      <c r="AK71" s="25">
        <v>0</v>
      </c>
      <c r="AL71" s="25">
        <v>0</v>
      </c>
      <c r="AM71" s="25">
        <v>0</v>
      </c>
      <c r="AN71" s="25">
        <v>0</v>
      </c>
      <c r="AO71" s="25">
        <v>0</v>
      </c>
      <c r="AP71" s="25">
        <v>0</v>
      </c>
      <c r="AQ71" s="25">
        <v>0</v>
      </c>
      <c r="AR71" s="25">
        <v>0</v>
      </c>
      <c r="AS71" s="25">
        <v>0</v>
      </c>
      <c r="AT71" s="25">
        <v>0</v>
      </c>
      <c r="AU71" s="25">
        <v>0</v>
      </c>
      <c r="AV71" s="25">
        <v>0</v>
      </c>
      <c r="AW71" s="25">
        <v>0</v>
      </c>
      <c r="AX71" s="25">
        <v>0</v>
      </c>
      <c r="AY71" s="25">
        <v>0</v>
      </c>
    </row>
    <row r="72" spans="1:51" s="26" customFormat="1" ht="24.95" customHeight="1" x14ac:dyDescent="0.2">
      <c r="A72" s="11" t="s">
        <v>144</v>
      </c>
      <c r="B72" s="27" t="s">
        <v>162</v>
      </c>
      <c r="C72" s="24" t="s">
        <v>152</v>
      </c>
      <c r="D72" s="25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5">
        <v>0</v>
      </c>
      <c r="R72" s="25">
        <v>0</v>
      </c>
      <c r="S72" s="25">
        <v>0</v>
      </c>
      <c r="T72" s="25">
        <v>0</v>
      </c>
      <c r="U72" s="25">
        <v>0</v>
      </c>
      <c r="V72" s="25">
        <v>0.56999999999999995</v>
      </c>
      <c r="W72" s="25">
        <v>0.56999999999999995</v>
      </c>
      <c r="X72" s="25">
        <v>0</v>
      </c>
      <c r="Y72" s="25">
        <v>0</v>
      </c>
      <c r="Z72" s="25">
        <v>0</v>
      </c>
      <c r="AA72" s="25">
        <v>0</v>
      </c>
      <c r="AB72" s="25">
        <v>0</v>
      </c>
      <c r="AC72" s="25">
        <v>0</v>
      </c>
      <c r="AD72" s="25">
        <v>0</v>
      </c>
      <c r="AE72" s="25">
        <v>0</v>
      </c>
      <c r="AF72" s="25">
        <v>0</v>
      </c>
      <c r="AG72" s="25">
        <v>0</v>
      </c>
      <c r="AH72" s="25">
        <v>0</v>
      </c>
      <c r="AI72" s="25">
        <v>0</v>
      </c>
      <c r="AJ72" s="25">
        <v>0</v>
      </c>
      <c r="AK72" s="25">
        <v>0</v>
      </c>
      <c r="AL72" s="25">
        <v>0</v>
      </c>
      <c r="AM72" s="25">
        <v>0</v>
      </c>
      <c r="AN72" s="25">
        <v>0</v>
      </c>
      <c r="AO72" s="25">
        <v>0</v>
      </c>
      <c r="AP72" s="25">
        <v>0</v>
      </c>
      <c r="AQ72" s="25">
        <v>0</v>
      </c>
      <c r="AR72" s="25">
        <v>0</v>
      </c>
      <c r="AS72" s="25">
        <v>0</v>
      </c>
      <c r="AT72" s="25">
        <v>0</v>
      </c>
      <c r="AU72" s="25">
        <v>0</v>
      </c>
      <c r="AV72" s="25">
        <v>0</v>
      </c>
      <c r="AW72" s="25">
        <v>0</v>
      </c>
      <c r="AX72" s="25">
        <v>0</v>
      </c>
      <c r="AY72" s="25">
        <v>0</v>
      </c>
    </row>
    <row r="73" spans="1:51" s="26" customFormat="1" ht="24.95" customHeight="1" x14ac:dyDescent="0.2">
      <c r="A73" s="11" t="s">
        <v>145</v>
      </c>
      <c r="B73" s="27" t="s">
        <v>163</v>
      </c>
      <c r="C73" s="24" t="s">
        <v>153</v>
      </c>
      <c r="D73" s="25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5">
        <v>0</v>
      </c>
      <c r="T73" s="25">
        <v>0</v>
      </c>
      <c r="U73" s="25">
        <v>0</v>
      </c>
      <c r="V73" s="25">
        <v>1.2</v>
      </c>
      <c r="W73" s="25">
        <v>1.2</v>
      </c>
      <c r="X73" s="25">
        <v>0</v>
      </c>
      <c r="Y73" s="25">
        <v>0</v>
      </c>
      <c r="Z73" s="25">
        <v>0</v>
      </c>
      <c r="AA73" s="25">
        <v>0</v>
      </c>
      <c r="AB73" s="25">
        <v>0</v>
      </c>
      <c r="AC73" s="25">
        <v>0</v>
      </c>
      <c r="AD73" s="25">
        <v>0</v>
      </c>
      <c r="AE73" s="25">
        <v>0</v>
      </c>
      <c r="AF73" s="25">
        <v>0</v>
      </c>
      <c r="AG73" s="25">
        <v>0</v>
      </c>
      <c r="AH73" s="25">
        <v>0</v>
      </c>
      <c r="AI73" s="25">
        <v>0</v>
      </c>
      <c r="AJ73" s="25">
        <v>0</v>
      </c>
      <c r="AK73" s="25">
        <v>0</v>
      </c>
      <c r="AL73" s="25">
        <v>0</v>
      </c>
      <c r="AM73" s="25">
        <v>0</v>
      </c>
      <c r="AN73" s="25">
        <v>0</v>
      </c>
      <c r="AO73" s="25">
        <v>0</v>
      </c>
      <c r="AP73" s="25">
        <v>0</v>
      </c>
      <c r="AQ73" s="25">
        <v>0</v>
      </c>
      <c r="AR73" s="25">
        <v>0</v>
      </c>
      <c r="AS73" s="25">
        <v>0</v>
      </c>
      <c r="AT73" s="25">
        <v>0</v>
      </c>
      <c r="AU73" s="25">
        <v>0</v>
      </c>
      <c r="AV73" s="25">
        <v>0</v>
      </c>
      <c r="AW73" s="25">
        <v>0</v>
      </c>
      <c r="AX73" s="25">
        <v>0</v>
      </c>
      <c r="AY73" s="25">
        <v>0</v>
      </c>
    </row>
    <row r="74" spans="1:51" s="26" customFormat="1" ht="24.95" customHeight="1" x14ac:dyDescent="0.2">
      <c r="A74" s="11" t="s">
        <v>146</v>
      </c>
      <c r="B74" s="27" t="s">
        <v>164</v>
      </c>
      <c r="C74" s="24" t="s">
        <v>154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>
        <v>0.25</v>
      </c>
      <c r="W74" s="25">
        <v>0.25</v>
      </c>
      <c r="X74" s="25">
        <v>0</v>
      </c>
      <c r="Y74" s="25">
        <v>0</v>
      </c>
      <c r="Z74" s="25">
        <v>0</v>
      </c>
      <c r="AA74" s="25">
        <v>0</v>
      </c>
      <c r="AB74" s="25">
        <v>0</v>
      </c>
      <c r="AC74" s="25">
        <v>0</v>
      </c>
      <c r="AD74" s="25">
        <v>0</v>
      </c>
      <c r="AE74" s="25">
        <v>0</v>
      </c>
      <c r="AF74" s="25">
        <v>0</v>
      </c>
      <c r="AG74" s="25">
        <v>0</v>
      </c>
      <c r="AH74" s="25">
        <v>0</v>
      </c>
      <c r="AI74" s="25">
        <v>0</v>
      </c>
      <c r="AJ74" s="25">
        <v>0</v>
      </c>
      <c r="AK74" s="25">
        <v>0</v>
      </c>
      <c r="AL74" s="25">
        <v>0</v>
      </c>
      <c r="AM74" s="25">
        <v>0</v>
      </c>
      <c r="AN74" s="25">
        <v>0</v>
      </c>
      <c r="AO74" s="25">
        <v>0</v>
      </c>
      <c r="AP74" s="25">
        <v>0</v>
      </c>
      <c r="AQ74" s="25">
        <v>0</v>
      </c>
      <c r="AR74" s="25">
        <v>0</v>
      </c>
      <c r="AS74" s="25">
        <v>0</v>
      </c>
      <c r="AT74" s="25">
        <v>0</v>
      </c>
      <c r="AU74" s="25">
        <v>0</v>
      </c>
      <c r="AV74" s="25">
        <v>0</v>
      </c>
      <c r="AW74" s="25">
        <v>0</v>
      </c>
      <c r="AX74" s="25">
        <v>0</v>
      </c>
      <c r="AY74" s="25">
        <v>0</v>
      </c>
    </row>
    <row r="75" spans="1:51" s="26" customFormat="1" ht="24.95" customHeight="1" x14ac:dyDescent="0.2">
      <c r="A75" s="11" t="s">
        <v>147</v>
      </c>
      <c r="B75" s="27" t="s">
        <v>165</v>
      </c>
      <c r="C75" s="24" t="s">
        <v>155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0.4</v>
      </c>
      <c r="W75" s="25">
        <v>0.4</v>
      </c>
      <c r="X75" s="25">
        <v>0</v>
      </c>
      <c r="Y75" s="25">
        <v>0</v>
      </c>
      <c r="Z75" s="25">
        <v>0</v>
      </c>
      <c r="AA75" s="25">
        <v>0</v>
      </c>
      <c r="AB75" s="25">
        <v>0</v>
      </c>
      <c r="AC75" s="25">
        <v>0</v>
      </c>
      <c r="AD75" s="25">
        <v>0</v>
      </c>
      <c r="AE75" s="25">
        <v>0</v>
      </c>
      <c r="AF75" s="25">
        <v>0</v>
      </c>
      <c r="AG75" s="25">
        <v>0</v>
      </c>
      <c r="AH75" s="25">
        <v>0</v>
      </c>
      <c r="AI75" s="25">
        <v>0</v>
      </c>
      <c r="AJ75" s="25">
        <v>0</v>
      </c>
      <c r="AK75" s="25">
        <v>0</v>
      </c>
      <c r="AL75" s="25">
        <v>0</v>
      </c>
      <c r="AM75" s="25">
        <v>0</v>
      </c>
      <c r="AN75" s="25">
        <v>0</v>
      </c>
      <c r="AO75" s="25">
        <v>0</v>
      </c>
      <c r="AP75" s="25">
        <v>0</v>
      </c>
      <c r="AQ75" s="25">
        <v>0</v>
      </c>
      <c r="AR75" s="25">
        <v>0</v>
      </c>
      <c r="AS75" s="25">
        <v>0</v>
      </c>
      <c r="AT75" s="25">
        <v>0</v>
      </c>
      <c r="AU75" s="25">
        <v>0</v>
      </c>
      <c r="AV75" s="25">
        <v>0</v>
      </c>
      <c r="AW75" s="25">
        <v>0</v>
      </c>
      <c r="AX75" s="25">
        <v>0</v>
      </c>
      <c r="AY75" s="25">
        <v>0</v>
      </c>
    </row>
    <row r="76" spans="1:51" s="26" customFormat="1" ht="24.95" customHeight="1" x14ac:dyDescent="0.2">
      <c r="A76" s="11" t="s">
        <v>479</v>
      </c>
      <c r="B76" s="27" t="s">
        <v>477</v>
      </c>
      <c r="C76" s="11" t="s">
        <v>478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  <c r="Q76" s="25">
        <v>0</v>
      </c>
      <c r="R76" s="25">
        <v>0</v>
      </c>
      <c r="S76" s="25">
        <v>0</v>
      </c>
      <c r="T76" s="25">
        <v>0</v>
      </c>
      <c r="U76" s="25">
        <v>0</v>
      </c>
      <c r="V76" s="25">
        <v>0</v>
      </c>
      <c r="W76" s="25">
        <v>0.4</v>
      </c>
      <c r="X76" s="25">
        <v>0</v>
      </c>
      <c r="Y76" s="25">
        <v>0</v>
      </c>
      <c r="Z76" s="25">
        <v>0</v>
      </c>
      <c r="AA76" s="25">
        <v>0</v>
      </c>
      <c r="AB76" s="25">
        <v>0</v>
      </c>
      <c r="AC76" s="25">
        <v>0</v>
      </c>
      <c r="AD76" s="25">
        <v>0</v>
      </c>
      <c r="AE76" s="25">
        <v>0</v>
      </c>
      <c r="AF76" s="25">
        <v>0</v>
      </c>
      <c r="AG76" s="25">
        <v>0</v>
      </c>
      <c r="AH76" s="25">
        <v>0</v>
      </c>
      <c r="AI76" s="25">
        <v>0</v>
      </c>
      <c r="AJ76" s="25">
        <v>0</v>
      </c>
      <c r="AK76" s="25">
        <v>0</v>
      </c>
      <c r="AL76" s="25">
        <v>0</v>
      </c>
      <c r="AM76" s="25">
        <v>0</v>
      </c>
      <c r="AN76" s="25">
        <v>0</v>
      </c>
      <c r="AO76" s="25">
        <v>0</v>
      </c>
      <c r="AP76" s="25">
        <v>0</v>
      </c>
      <c r="AQ76" s="25">
        <v>0</v>
      </c>
      <c r="AR76" s="25">
        <v>0</v>
      </c>
      <c r="AS76" s="25">
        <v>0</v>
      </c>
      <c r="AT76" s="25">
        <v>0</v>
      </c>
      <c r="AU76" s="25">
        <v>0</v>
      </c>
      <c r="AV76" s="25">
        <v>0</v>
      </c>
      <c r="AW76" s="25">
        <v>0</v>
      </c>
      <c r="AX76" s="25">
        <v>0</v>
      </c>
      <c r="AY76" s="25">
        <v>0</v>
      </c>
    </row>
    <row r="77" spans="1:51" s="26" customFormat="1" ht="24.95" customHeight="1" x14ac:dyDescent="0.2">
      <c r="A77" s="11" t="s">
        <v>429</v>
      </c>
      <c r="B77" s="29" t="s">
        <v>425</v>
      </c>
      <c r="C77" s="1" t="s">
        <v>365</v>
      </c>
      <c r="D77" s="25">
        <v>0</v>
      </c>
      <c r="E77" s="28">
        <v>0</v>
      </c>
      <c r="F77" s="25">
        <v>0</v>
      </c>
      <c r="G77" s="28">
        <v>0</v>
      </c>
      <c r="H77" s="25">
        <v>0</v>
      </c>
      <c r="I77" s="28">
        <v>0</v>
      </c>
      <c r="J77" s="25">
        <v>0</v>
      </c>
      <c r="K77" s="28">
        <v>0</v>
      </c>
      <c r="L77" s="25">
        <v>0</v>
      </c>
      <c r="M77" s="28">
        <v>0</v>
      </c>
      <c r="N77" s="25">
        <v>0</v>
      </c>
      <c r="O77" s="28">
        <v>0</v>
      </c>
      <c r="P77" s="25">
        <v>0</v>
      </c>
      <c r="Q77" s="28">
        <v>0</v>
      </c>
      <c r="R77" s="25">
        <v>0</v>
      </c>
      <c r="S77" s="28">
        <v>0</v>
      </c>
      <c r="T77" s="25">
        <v>0</v>
      </c>
      <c r="U77" s="28">
        <v>0</v>
      </c>
      <c r="V77" s="28">
        <v>0</v>
      </c>
      <c r="W77" s="28">
        <v>0.25</v>
      </c>
      <c r="X77" s="28">
        <v>0</v>
      </c>
      <c r="Y77" s="28">
        <v>0</v>
      </c>
      <c r="Z77" s="28">
        <v>0</v>
      </c>
      <c r="AA77" s="28">
        <v>0</v>
      </c>
      <c r="AB77" s="28">
        <v>0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0</v>
      </c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28">
        <v>0</v>
      </c>
      <c r="AT77" s="28">
        <v>0</v>
      </c>
      <c r="AU77" s="28">
        <v>0</v>
      </c>
      <c r="AV77" s="28">
        <v>0</v>
      </c>
      <c r="AW77" s="28">
        <v>0</v>
      </c>
      <c r="AX77" s="28">
        <v>0</v>
      </c>
      <c r="AY77" s="28">
        <v>0</v>
      </c>
    </row>
    <row r="78" spans="1:51" s="93" customFormat="1" ht="24.95" customHeight="1" x14ac:dyDescent="0.2">
      <c r="A78" s="88"/>
      <c r="B78" s="89" t="s">
        <v>476</v>
      </c>
      <c r="C78" s="90" t="s">
        <v>365</v>
      </c>
      <c r="D78" s="91">
        <v>0</v>
      </c>
      <c r="E78" s="92">
        <v>0</v>
      </c>
      <c r="F78" s="91">
        <v>0</v>
      </c>
      <c r="G78" s="92">
        <v>0</v>
      </c>
      <c r="H78" s="91">
        <v>0</v>
      </c>
      <c r="I78" s="92">
        <v>0</v>
      </c>
      <c r="J78" s="91">
        <v>0</v>
      </c>
      <c r="K78" s="92">
        <v>0</v>
      </c>
      <c r="L78" s="91">
        <v>0</v>
      </c>
      <c r="M78" s="92">
        <v>0</v>
      </c>
      <c r="N78" s="91">
        <v>0</v>
      </c>
      <c r="O78" s="92">
        <v>0</v>
      </c>
      <c r="P78" s="91">
        <v>0</v>
      </c>
      <c r="Q78" s="92">
        <v>0</v>
      </c>
      <c r="R78" s="91">
        <v>0</v>
      </c>
      <c r="S78" s="92">
        <v>0</v>
      </c>
      <c r="T78" s="91">
        <v>0</v>
      </c>
      <c r="U78" s="92">
        <v>0</v>
      </c>
      <c r="V78" s="92">
        <v>0</v>
      </c>
      <c r="W78" s="92">
        <v>0.63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2">
        <v>0</v>
      </c>
      <c r="AD78" s="92">
        <v>0</v>
      </c>
      <c r="AE78" s="92">
        <v>0</v>
      </c>
      <c r="AF78" s="92">
        <v>0</v>
      </c>
      <c r="AG78" s="92">
        <v>0</v>
      </c>
      <c r="AH78" s="92">
        <v>0</v>
      </c>
      <c r="AI78" s="92">
        <v>0</v>
      </c>
      <c r="AJ78" s="92">
        <v>0</v>
      </c>
      <c r="AK78" s="92">
        <v>0</v>
      </c>
      <c r="AL78" s="92">
        <v>0</v>
      </c>
      <c r="AM78" s="92">
        <v>0</v>
      </c>
      <c r="AN78" s="92">
        <v>0</v>
      </c>
      <c r="AO78" s="92">
        <v>0</v>
      </c>
      <c r="AP78" s="92">
        <v>0</v>
      </c>
      <c r="AQ78" s="92">
        <v>0</v>
      </c>
      <c r="AR78" s="92">
        <v>0</v>
      </c>
      <c r="AS78" s="92">
        <v>0</v>
      </c>
      <c r="AT78" s="92">
        <v>0</v>
      </c>
      <c r="AU78" s="92">
        <v>0</v>
      </c>
      <c r="AV78" s="92">
        <v>0</v>
      </c>
      <c r="AW78" s="92">
        <v>0</v>
      </c>
      <c r="AX78" s="92">
        <v>0</v>
      </c>
      <c r="AY78" s="92">
        <v>0</v>
      </c>
    </row>
    <row r="79" spans="1:51" s="93" customFormat="1" ht="24.95" customHeight="1" x14ac:dyDescent="0.2">
      <c r="A79" s="88"/>
      <c r="B79" s="89" t="s">
        <v>464</v>
      </c>
      <c r="C79" s="90" t="s">
        <v>465</v>
      </c>
      <c r="D79" s="91">
        <v>0</v>
      </c>
      <c r="E79" s="92">
        <v>0</v>
      </c>
      <c r="F79" s="91">
        <v>0</v>
      </c>
      <c r="G79" s="92">
        <v>0</v>
      </c>
      <c r="H79" s="91">
        <v>0</v>
      </c>
      <c r="I79" s="92">
        <v>0</v>
      </c>
      <c r="J79" s="91">
        <v>0</v>
      </c>
      <c r="K79" s="92">
        <v>0</v>
      </c>
      <c r="L79" s="91">
        <v>0</v>
      </c>
      <c r="M79" s="92">
        <v>0</v>
      </c>
      <c r="N79" s="91">
        <v>0</v>
      </c>
      <c r="O79" s="92">
        <v>0</v>
      </c>
      <c r="P79" s="91">
        <v>0</v>
      </c>
      <c r="Q79" s="92">
        <v>0</v>
      </c>
      <c r="R79" s="91">
        <v>0</v>
      </c>
      <c r="S79" s="92">
        <v>0</v>
      </c>
      <c r="T79" s="91">
        <v>0</v>
      </c>
      <c r="U79" s="92">
        <v>0</v>
      </c>
      <c r="V79" s="92">
        <v>0</v>
      </c>
      <c r="W79" s="92">
        <v>0.25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2">
        <v>0</v>
      </c>
      <c r="AI79" s="92">
        <v>0</v>
      </c>
      <c r="AJ79" s="92">
        <v>0</v>
      </c>
      <c r="AK79" s="92">
        <v>0</v>
      </c>
      <c r="AL79" s="92">
        <v>0</v>
      </c>
      <c r="AM79" s="92">
        <v>0</v>
      </c>
      <c r="AN79" s="92">
        <v>0</v>
      </c>
      <c r="AO79" s="92">
        <v>0</v>
      </c>
      <c r="AP79" s="92">
        <v>0</v>
      </c>
      <c r="AQ79" s="92">
        <v>0</v>
      </c>
      <c r="AR79" s="92">
        <v>0</v>
      </c>
      <c r="AS79" s="92">
        <v>0</v>
      </c>
      <c r="AT79" s="92">
        <v>0</v>
      </c>
      <c r="AU79" s="92">
        <v>0</v>
      </c>
      <c r="AV79" s="92">
        <v>0</v>
      </c>
      <c r="AW79" s="92">
        <v>0</v>
      </c>
      <c r="AX79" s="92">
        <v>0</v>
      </c>
      <c r="AY79" s="92">
        <v>0</v>
      </c>
    </row>
    <row r="80" spans="1:51" s="93" customFormat="1" ht="24.95" customHeight="1" x14ac:dyDescent="0.2">
      <c r="A80" s="88"/>
      <c r="B80" s="89" t="s">
        <v>466</v>
      </c>
      <c r="C80" s="90" t="s">
        <v>467</v>
      </c>
      <c r="D80" s="91">
        <v>0</v>
      </c>
      <c r="E80" s="92">
        <v>0</v>
      </c>
      <c r="F80" s="91">
        <v>0</v>
      </c>
      <c r="G80" s="92">
        <v>0</v>
      </c>
      <c r="H80" s="91">
        <v>0</v>
      </c>
      <c r="I80" s="92">
        <v>0</v>
      </c>
      <c r="J80" s="91">
        <v>0</v>
      </c>
      <c r="K80" s="92">
        <v>0</v>
      </c>
      <c r="L80" s="91">
        <v>0</v>
      </c>
      <c r="M80" s="92">
        <v>0</v>
      </c>
      <c r="N80" s="91">
        <v>0</v>
      </c>
      <c r="O80" s="92">
        <v>0</v>
      </c>
      <c r="P80" s="91">
        <v>0</v>
      </c>
      <c r="Q80" s="92">
        <v>0</v>
      </c>
      <c r="R80" s="91">
        <v>0</v>
      </c>
      <c r="S80" s="92">
        <v>0</v>
      </c>
      <c r="T80" s="91">
        <v>0</v>
      </c>
      <c r="U80" s="92">
        <v>0</v>
      </c>
      <c r="V80" s="92">
        <v>0</v>
      </c>
      <c r="W80" s="92">
        <v>0.4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2">
        <v>0</v>
      </c>
      <c r="AI80" s="92">
        <v>0</v>
      </c>
      <c r="AJ80" s="92">
        <v>0</v>
      </c>
      <c r="AK80" s="92">
        <v>0</v>
      </c>
      <c r="AL80" s="92">
        <v>0</v>
      </c>
      <c r="AM80" s="92">
        <v>0</v>
      </c>
      <c r="AN80" s="92">
        <v>0</v>
      </c>
      <c r="AO80" s="92">
        <v>0</v>
      </c>
      <c r="AP80" s="92">
        <v>0</v>
      </c>
      <c r="AQ80" s="92">
        <v>0</v>
      </c>
      <c r="AR80" s="92">
        <v>0</v>
      </c>
      <c r="AS80" s="92">
        <v>0</v>
      </c>
      <c r="AT80" s="92">
        <v>0</v>
      </c>
      <c r="AU80" s="92">
        <v>0</v>
      </c>
      <c r="AV80" s="92">
        <v>0</v>
      </c>
      <c r="AW80" s="92">
        <v>0</v>
      </c>
      <c r="AX80" s="92">
        <v>0</v>
      </c>
      <c r="AY80" s="92">
        <v>0</v>
      </c>
    </row>
    <row r="81" spans="1:51" s="93" customFormat="1" ht="24.95" customHeight="1" thickBot="1" x14ac:dyDescent="0.25">
      <c r="A81" s="88"/>
      <c r="B81" s="89" t="s">
        <v>468</v>
      </c>
      <c r="C81" s="90" t="s">
        <v>469</v>
      </c>
      <c r="D81" s="91">
        <v>0</v>
      </c>
      <c r="E81" s="92">
        <v>0</v>
      </c>
      <c r="F81" s="91">
        <v>0</v>
      </c>
      <c r="G81" s="92">
        <v>0</v>
      </c>
      <c r="H81" s="91">
        <v>0</v>
      </c>
      <c r="I81" s="92">
        <v>0</v>
      </c>
      <c r="J81" s="91">
        <v>0</v>
      </c>
      <c r="K81" s="92">
        <v>0</v>
      </c>
      <c r="L81" s="91">
        <v>0</v>
      </c>
      <c r="M81" s="92">
        <v>0</v>
      </c>
      <c r="N81" s="91">
        <v>0</v>
      </c>
      <c r="O81" s="92">
        <v>0</v>
      </c>
      <c r="P81" s="91">
        <v>0</v>
      </c>
      <c r="Q81" s="92">
        <v>0</v>
      </c>
      <c r="R81" s="91">
        <v>0</v>
      </c>
      <c r="S81" s="92">
        <v>0</v>
      </c>
      <c r="T81" s="91">
        <v>0</v>
      </c>
      <c r="U81" s="92">
        <v>0</v>
      </c>
      <c r="V81" s="92">
        <v>0</v>
      </c>
      <c r="W81" s="92">
        <v>0.4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2">
        <v>0</v>
      </c>
      <c r="AH81" s="92">
        <v>0</v>
      </c>
      <c r="AI81" s="92">
        <v>0</v>
      </c>
      <c r="AJ81" s="92">
        <v>0</v>
      </c>
      <c r="AK81" s="92">
        <v>0</v>
      </c>
      <c r="AL81" s="92">
        <v>0</v>
      </c>
      <c r="AM81" s="92">
        <v>0</v>
      </c>
      <c r="AN81" s="92">
        <v>0</v>
      </c>
      <c r="AO81" s="92">
        <v>0</v>
      </c>
      <c r="AP81" s="92">
        <v>0</v>
      </c>
      <c r="AQ81" s="92">
        <v>0</v>
      </c>
      <c r="AR81" s="92">
        <v>0</v>
      </c>
      <c r="AS81" s="92">
        <v>0</v>
      </c>
      <c r="AT81" s="92">
        <v>0</v>
      </c>
      <c r="AU81" s="92">
        <v>0</v>
      </c>
      <c r="AV81" s="92">
        <v>0</v>
      </c>
      <c r="AW81" s="92">
        <v>0</v>
      </c>
      <c r="AX81" s="92">
        <v>0</v>
      </c>
      <c r="AY81" s="92">
        <v>0</v>
      </c>
    </row>
    <row r="82" spans="1:51" s="26" customFormat="1" ht="24.95" customHeight="1" x14ac:dyDescent="0.2">
      <c r="A82" s="11" t="s">
        <v>430</v>
      </c>
      <c r="B82" s="30" t="s">
        <v>366</v>
      </c>
      <c r="C82" s="31" t="s">
        <v>367</v>
      </c>
      <c r="D82" s="25">
        <v>0</v>
      </c>
      <c r="E82" s="28">
        <v>0</v>
      </c>
      <c r="F82" s="25">
        <v>0</v>
      </c>
      <c r="G82" s="28">
        <v>0</v>
      </c>
      <c r="H82" s="25">
        <v>0</v>
      </c>
      <c r="I82" s="28">
        <v>0</v>
      </c>
      <c r="J82" s="25">
        <v>0</v>
      </c>
      <c r="K82" s="28">
        <v>0</v>
      </c>
      <c r="L82" s="25">
        <v>0</v>
      </c>
      <c r="M82" s="28">
        <v>0</v>
      </c>
      <c r="N82" s="25">
        <v>0</v>
      </c>
      <c r="O82" s="28">
        <v>0</v>
      </c>
      <c r="P82" s="25">
        <v>0</v>
      </c>
      <c r="Q82" s="28">
        <v>0</v>
      </c>
      <c r="R82" s="25">
        <v>0</v>
      </c>
      <c r="S82" s="28">
        <v>0</v>
      </c>
      <c r="T82" s="25">
        <v>0</v>
      </c>
      <c r="U82" s="28">
        <v>0</v>
      </c>
      <c r="V82" s="28">
        <v>0</v>
      </c>
      <c r="W82" s="28">
        <v>0.4</v>
      </c>
      <c r="X82" s="28">
        <v>0</v>
      </c>
      <c r="Y82" s="28">
        <v>0</v>
      </c>
      <c r="Z82" s="28">
        <v>0</v>
      </c>
      <c r="AA82" s="28">
        <v>0</v>
      </c>
      <c r="AB82" s="28">
        <v>0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28">
        <v>0</v>
      </c>
      <c r="AT82" s="28">
        <v>0</v>
      </c>
      <c r="AU82" s="28">
        <v>0</v>
      </c>
      <c r="AV82" s="28">
        <v>0</v>
      </c>
      <c r="AW82" s="28">
        <v>0</v>
      </c>
      <c r="AX82" s="28">
        <v>0</v>
      </c>
      <c r="AY82" s="28">
        <v>0</v>
      </c>
    </row>
    <row r="83" spans="1:51" s="26" customFormat="1" ht="24.95" customHeight="1" x14ac:dyDescent="0.2">
      <c r="A83" s="11" t="s">
        <v>431</v>
      </c>
      <c r="B83" s="32" t="s">
        <v>368</v>
      </c>
      <c r="C83" s="33" t="s">
        <v>369</v>
      </c>
      <c r="D83" s="25">
        <v>0</v>
      </c>
      <c r="E83" s="28">
        <v>0</v>
      </c>
      <c r="F83" s="25">
        <v>0</v>
      </c>
      <c r="G83" s="28">
        <v>0</v>
      </c>
      <c r="H83" s="25">
        <v>0</v>
      </c>
      <c r="I83" s="28">
        <v>0</v>
      </c>
      <c r="J83" s="25">
        <v>0</v>
      </c>
      <c r="K83" s="28">
        <v>0</v>
      </c>
      <c r="L83" s="25">
        <v>0</v>
      </c>
      <c r="M83" s="28">
        <v>0</v>
      </c>
      <c r="N83" s="25">
        <v>0</v>
      </c>
      <c r="O83" s="28">
        <v>0</v>
      </c>
      <c r="P83" s="25">
        <v>0</v>
      </c>
      <c r="Q83" s="28">
        <v>0</v>
      </c>
      <c r="R83" s="25">
        <v>0</v>
      </c>
      <c r="S83" s="28">
        <v>0</v>
      </c>
      <c r="T83" s="25">
        <v>0</v>
      </c>
      <c r="U83" s="28">
        <v>0</v>
      </c>
      <c r="V83" s="28">
        <v>0</v>
      </c>
      <c r="W83" s="34">
        <v>0.63</v>
      </c>
      <c r="X83" s="28">
        <v>0</v>
      </c>
      <c r="Y83" s="28">
        <v>0</v>
      </c>
      <c r="Z83" s="28">
        <v>0</v>
      </c>
      <c r="AA83" s="28">
        <v>0</v>
      </c>
      <c r="AB83" s="28">
        <v>0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28">
        <v>0</v>
      </c>
      <c r="AT83" s="28">
        <v>0</v>
      </c>
      <c r="AU83" s="28">
        <v>0</v>
      </c>
      <c r="AV83" s="28">
        <v>0</v>
      </c>
      <c r="AW83" s="28">
        <v>0</v>
      </c>
      <c r="AX83" s="28">
        <v>0</v>
      </c>
      <c r="AY83" s="28">
        <v>0</v>
      </c>
    </row>
    <row r="84" spans="1:51" s="26" customFormat="1" ht="24.95" customHeight="1" x14ac:dyDescent="0.2">
      <c r="A84" s="11" t="s">
        <v>432</v>
      </c>
      <c r="B84" s="32" t="s">
        <v>370</v>
      </c>
      <c r="C84" s="33" t="s">
        <v>371</v>
      </c>
      <c r="D84" s="25">
        <v>0</v>
      </c>
      <c r="E84" s="28">
        <v>0</v>
      </c>
      <c r="F84" s="25">
        <v>0</v>
      </c>
      <c r="G84" s="28">
        <v>0</v>
      </c>
      <c r="H84" s="25">
        <v>0</v>
      </c>
      <c r="I84" s="28">
        <v>0</v>
      </c>
      <c r="J84" s="25">
        <v>0</v>
      </c>
      <c r="K84" s="28">
        <v>0</v>
      </c>
      <c r="L84" s="25">
        <v>0</v>
      </c>
      <c r="M84" s="28">
        <v>0</v>
      </c>
      <c r="N84" s="25">
        <v>0</v>
      </c>
      <c r="O84" s="28">
        <v>0</v>
      </c>
      <c r="P84" s="25">
        <v>0</v>
      </c>
      <c r="Q84" s="28">
        <v>0</v>
      </c>
      <c r="R84" s="25">
        <v>0</v>
      </c>
      <c r="S84" s="28">
        <v>0</v>
      </c>
      <c r="T84" s="25">
        <v>0</v>
      </c>
      <c r="U84" s="28">
        <v>0</v>
      </c>
      <c r="V84" s="28">
        <v>0</v>
      </c>
      <c r="W84" s="34">
        <v>0.63</v>
      </c>
      <c r="X84" s="28">
        <v>0</v>
      </c>
      <c r="Y84" s="28">
        <v>0</v>
      </c>
      <c r="Z84" s="28">
        <v>0</v>
      </c>
      <c r="AA84" s="28">
        <v>0</v>
      </c>
      <c r="AB84" s="28">
        <v>0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28">
        <v>0</v>
      </c>
      <c r="AT84" s="28">
        <v>0</v>
      </c>
      <c r="AU84" s="28">
        <v>0</v>
      </c>
      <c r="AV84" s="28">
        <v>0</v>
      </c>
      <c r="AW84" s="28">
        <v>0</v>
      </c>
      <c r="AX84" s="28">
        <v>0</v>
      </c>
      <c r="AY84" s="28">
        <v>0</v>
      </c>
    </row>
    <row r="85" spans="1:51" s="26" customFormat="1" ht="24.95" customHeight="1" x14ac:dyDescent="0.2">
      <c r="A85" s="11" t="s">
        <v>433</v>
      </c>
      <c r="B85" s="32" t="s">
        <v>372</v>
      </c>
      <c r="C85" s="33" t="s">
        <v>373</v>
      </c>
      <c r="D85" s="25">
        <v>0</v>
      </c>
      <c r="E85" s="28">
        <v>0</v>
      </c>
      <c r="F85" s="25">
        <v>0</v>
      </c>
      <c r="G85" s="28">
        <v>0</v>
      </c>
      <c r="H85" s="25">
        <v>0</v>
      </c>
      <c r="I85" s="28">
        <v>0</v>
      </c>
      <c r="J85" s="25">
        <v>0</v>
      </c>
      <c r="K85" s="28">
        <v>0</v>
      </c>
      <c r="L85" s="25">
        <v>0</v>
      </c>
      <c r="M85" s="28">
        <v>0</v>
      </c>
      <c r="N85" s="25">
        <v>0</v>
      </c>
      <c r="O85" s="28">
        <v>0</v>
      </c>
      <c r="P85" s="25">
        <v>0</v>
      </c>
      <c r="Q85" s="28">
        <v>0</v>
      </c>
      <c r="R85" s="25">
        <v>0</v>
      </c>
      <c r="S85" s="28">
        <v>0</v>
      </c>
      <c r="T85" s="25">
        <v>0</v>
      </c>
      <c r="U85" s="28">
        <v>0</v>
      </c>
      <c r="V85" s="28">
        <v>0</v>
      </c>
      <c r="W85" s="34">
        <v>0.63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28">
        <v>0</v>
      </c>
      <c r="AT85" s="28">
        <v>0</v>
      </c>
      <c r="AU85" s="28">
        <v>0</v>
      </c>
      <c r="AV85" s="28">
        <v>0</v>
      </c>
      <c r="AW85" s="28">
        <v>0</v>
      </c>
      <c r="AX85" s="28">
        <v>0</v>
      </c>
      <c r="AY85" s="28">
        <v>0</v>
      </c>
    </row>
    <row r="86" spans="1:51" s="26" customFormat="1" ht="24.95" customHeight="1" x14ac:dyDescent="0.2">
      <c r="A86" s="11" t="s">
        <v>434</v>
      </c>
      <c r="B86" s="32" t="s">
        <v>374</v>
      </c>
      <c r="C86" s="33" t="s">
        <v>375</v>
      </c>
      <c r="D86" s="25">
        <v>0</v>
      </c>
      <c r="E86" s="28">
        <v>0</v>
      </c>
      <c r="F86" s="25">
        <v>0</v>
      </c>
      <c r="G86" s="28">
        <v>0</v>
      </c>
      <c r="H86" s="25">
        <v>0</v>
      </c>
      <c r="I86" s="28">
        <v>0</v>
      </c>
      <c r="J86" s="25">
        <v>0</v>
      </c>
      <c r="K86" s="28">
        <v>0</v>
      </c>
      <c r="L86" s="25">
        <v>0</v>
      </c>
      <c r="M86" s="28">
        <v>0</v>
      </c>
      <c r="N86" s="25">
        <v>0</v>
      </c>
      <c r="O86" s="28">
        <v>0</v>
      </c>
      <c r="P86" s="25">
        <v>0</v>
      </c>
      <c r="Q86" s="28">
        <v>0</v>
      </c>
      <c r="R86" s="25">
        <v>0</v>
      </c>
      <c r="S86" s="28">
        <v>0</v>
      </c>
      <c r="T86" s="25">
        <v>0</v>
      </c>
      <c r="U86" s="28">
        <v>0</v>
      </c>
      <c r="V86" s="28">
        <v>0</v>
      </c>
      <c r="W86" s="34">
        <v>0.63</v>
      </c>
      <c r="X86" s="28">
        <v>0</v>
      </c>
      <c r="Y86" s="28">
        <v>0</v>
      </c>
      <c r="Z86" s="28">
        <v>0</v>
      </c>
      <c r="AA86" s="28">
        <v>0</v>
      </c>
      <c r="AB86" s="28">
        <v>0</v>
      </c>
      <c r="AC86" s="28">
        <v>0</v>
      </c>
      <c r="AD86" s="28">
        <v>0</v>
      </c>
      <c r="AE86" s="28">
        <v>0</v>
      </c>
      <c r="AF86" s="28">
        <v>0</v>
      </c>
      <c r="AG86" s="28">
        <v>0</v>
      </c>
      <c r="AH86" s="28">
        <v>0</v>
      </c>
      <c r="AI86" s="28">
        <v>0</v>
      </c>
      <c r="AJ86" s="28">
        <v>0</v>
      </c>
      <c r="AK86" s="28">
        <v>0</v>
      </c>
      <c r="AL86" s="28">
        <v>0</v>
      </c>
      <c r="AM86" s="28">
        <v>0</v>
      </c>
      <c r="AN86" s="28">
        <v>0</v>
      </c>
      <c r="AO86" s="28">
        <v>0</v>
      </c>
      <c r="AP86" s="28">
        <v>0</v>
      </c>
      <c r="AQ86" s="28">
        <v>0</v>
      </c>
      <c r="AR86" s="28">
        <v>0</v>
      </c>
      <c r="AS86" s="28">
        <v>0</v>
      </c>
      <c r="AT86" s="28">
        <v>0</v>
      </c>
      <c r="AU86" s="28">
        <v>0</v>
      </c>
      <c r="AV86" s="28">
        <v>0</v>
      </c>
      <c r="AW86" s="28">
        <v>0</v>
      </c>
      <c r="AX86" s="28">
        <v>0</v>
      </c>
      <c r="AY86" s="28">
        <v>0</v>
      </c>
    </row>
    <row r="87" spans="1:51" s="26" customFormat="1" ht="24.95" customHeight="1" x14ac:dyDescent="0.2">
      <c r="A87" s="11" t="s">
        <v>435</v>
      </c>
      <c r="B87" s="32" t="s">
        <v>376</v>
      </c>
      <c r="C87" s="33" t="s">
        <v>377</v>
      </c>
      <c r="D87" s="25">
        <v>0</v>
      </c>
      <c r="E87" s="28">
        <v>0</v>
      </c>
      <c r="F87" s="25">
        <v>0</v>
      </c>
      <c r="G87" s="28">
        <v>0</v>
      </c>
      <c r="H87" s="25">
        <v>0</v>
      </c>
      <c r="I87" s="28">
        <v>0</v>
      </c>
      <c r="J87" s="25">
        <v>0</v>
      </c>
      <c r="K87" s="28">
        <v>0</v>
      </c>
      <c r="L87" s="25">
        <v>0</v>
      </c>
      <c r="M87" s="28">
        <v>0</v>
      </c>
      <c r="N87" s="25">
        <v>0</v>
      </c>
      <c r="O87" s="28">
        <v>0</v>
      </c>
      <c r="P87" s="25">
        <v>0</v>
      </c>
      <c r="Q87" s="28">
        <v>0</v>
      </c>
      <c r="R87" s="25">
        <v>0</v>
      </c>
      <c r="S87" s="28">
        <v>0</v>
      </c>
      <c r="T87" s="25">
        <v>0</v>
      </c>
      <c r="U87" s="28">
        <v>0</v>
      </c>
      <c r="V87" s="28">
        <v>0</v>
      </c>
      <c r="W87" s="34">
        <v>0.63</v>
      </c>
      <c r="X87" s="28">
        <v>0</v>
      </c>
      <c r="Y87" s="28">
        <v>0</v>
      </c>
      <c r="Z87" s="28">
        <v>0</v>
      </c>
      <c r="AA87" s="28">
        <v>0</v>
      </c>
      <c r="AB87" s="28">
        <v>0</v>
      </c>
      <c r="AC87" s="28">
        <v>0</v>
      </c>
      <c r="AD87" s="28">
        <v>0</v>
      </c>
      <c r="AE87" s="28">
        <v>0</v>
      </c>
      <c r="AF87" s="28">
        <v>0</v>
      </c>
      <c r="AG87" s="28">
        <v>0</v>
      </c>
      <c r="AH87" s="28">
        <v>0</v>
      </c>
      <c r="AI87" s="28">
        <v>0</v>
      </c>
      <c r="AJ87" s="28">
        <v>0</v>
      </c>
      <c r="AK87" s="28">
        <v>0</v>
      </c>
      <c r="AL87" s="28">
        <v>0</v>
      </c>
      <c r="AM87" s="28">
        <v>0</v>
      </c>
      <c r="AN87" s="28">
        <v>0</v>
      </c>
      <c r="AO87" s="28">
        <v>0</v>
      </c>
      <c r="AP87" s="28">
        <v>0</v>
      </c>
      <c r="AQ87" s="28">
        <v>0</v>
      </c>
      <c r="AR87" s="28">
        <v>0</v>
      </c>
      <c r="AS87" s="28">
        <v>0</v>
      </c>
      <c r="AT87" s="28">
        <v>0</v>
      </c>
      <c r="AU87" s="28">
        <v>0</v>
      </c>
      <c r="AV87" s="28">
        <v>0</v>
      </c>
      <c r="AW87" s="28">
        <v>0</v>
      </c>
      <c r="AX87" s="28">
        <v>0</v>
      </c>
      <c r="AY87" s="28">
        <v>0</v>
      </c>
    </row>
    <row r="88" spans="1:51" s="26" customFormat="1" ht="24.95" customHeight="1" x14ac:dyDescent="0.2">
      <c r="A88" s="11" t="s">
        <v>436</v>
      </c>
      <c r="B88" s="32" t="s">
        <v>378</v>
      </c>
      <c r="C88" s="33" t="s">
        <v>379</v>
      </c>
      <c r="D88" s="25">
        <v>0</v>
      </c>
      <c r="E88" s="28">
        <v>0</v>
      </c>
      <c r="F88" s="25">
        <v>0</v>
      </c>
      <c r="G88" s="28">
        <v>0</v>
      </c>
      <c r="H88" s="25">
        <v>0</v>
      </c>
      <c r="I88" s="28">
        <v>0</v>
      </c>
      <c r="J88" s="25">
        <v>0</v>
      </c>
      <c r="K88" s="28">
        <v>0</v>
      </c>
      <c r="L88" s="25">
        <v>0</v>
      </c>
      <c r="M88" s="28">
        <v>0</v>
      </c>
      <c r="N88" s="25">
        <v>0</v>
      </c>
      <c r="O88" s="28">
        <v>0</v>
      </c>
      <c r="P88" s="25">
        <v>0</v>
      </c>
      <c r="Q88" s="28">
        <v>0</v>
      </c>
      <c r="R88" s="25">
        <v>0</v>
      </c>
      <c r="S88" s="28">
        <v>0</v>
      </c>
      <c r="T88" s="25">
        <v>0</v>
      </c>
      <c r="U88" s="28">
        <v>0</v>
      </c>
      <c r="V88" s="28">
        <v>0</v>
      </c>
      <c r="W88" s="34">
        <v>0.63</v>
      </c>
      <c r="X88" s="28">
        <v>0</v>
      </c>
      <c r="Y88" s="28">
        <v>0</v>
      </c>
      <c r="Z88" s="28">
        <v>0</v>
      </c>
      <c r="AA88" s="28">
        <v>0</v>
      </c>
      <c r="AB88" s="28">
        <v>0</v>
      </c>
      <c r="AC88" s="28">
        <v>0</v>
      </c>
      <c r="AD88" s="28">
        <v>0</v>
      </c>
      <c r="AE88" s="28">
        <v>0</v>
      </c>
      <c r="AF88" s="28">
        <v>0</v>
      </c>
      <c r="AG88" s="28">
        <v>0</v>
      </c>
      <c r="AH88" s="28">
        <v>0</v>
      </c>
      <c r="AI88" s="28">
        <v>0</v>
      </c>
      <c r="AJ88" s="28">
        <v>0</v>
      </c>
      <c r="AK88" s="28">
        <v>0</v>
      </c>
      <c r="AL88" s="28">
        <v>0</v>
      </c>
      <c r="AM88" s="28">
        <v>0</v>
      </c>
      <c r="AN88" s="28">
        <v>0</v>
      </c>
      <c r="AO88" s="28">
        <v>0</v>
      </c>
      <c r="AP88" s="28">
        <v>0</v>
      </c>
      <c r="AQ88" s="28">
        <v>0</v>
      </c>
      <c r="AR88" s="28">
        <v>0</v>
      </c>
      <c r="AS88" s="28">
        <v>0</v>
      </c>
      <c r="AT88" s="28">
        <v>0</v>
      </c>
      <c r="AU88" s="28">
        <v>0</v>
      </c>
      <c r="AV88" s="28">
        <v>0</v>
      </c>
      <c r="AW88" s="28">
        <v>0</v>
      </c>
      <c r="AX88" s="28">
        <v>0</v>
      </c>
      <c r="AY88" s="28">
        <v>0</v>
      </c>
    </row>
    <row r="89" spans="1:51" s="26" customFormat="1" ht="24.95" customHeight="1" x14ac:dyDescent="0.2">
      <c r="A89" s="11" t="s">
        <v>437</v>
      </c>
      <c r="B89" s="32" t="s">
        <v>380</v>
      </c>
      <c r="C89" s="33" t="s">
        <v>312</v>
      </c>
      <c r="D89" s="25">
        <v>0</v>
      </c>
      <c r="E89" s="28">
        <v>0</v>
      </c>
      <c r="F89" s="25">
        <v>0</v>
      </c>
      <c r="G89" s="28">
        <v>0</v>
      </c>
      <c r="H89" s="25">
        <v>0</v>
      </c>
      <c r="I89" s="28">
        <v>0</v>
      </c>
      <c r="J89" s="25">
        <v>0</v>
      </c>
      <c r="K89" s="28">
        <v>0</v>
      </c>
      <c r="L89" s="25">
        <v>0</v>
      </c>
      <c r="M89" s="28">
        <v>0</v>
      </c>
      <c r="N89" s="25">
        <v>0</v>
      </c>
      <c r="O89" s="28">
        <v>0</v>
      </c>
      <c r="P89" s="25">
        <v>0</v>
      </c>
      <c r="Q89" s="28">
        <v>0</v>
      </c>
      <c r="R89" s="25">
        <v>0</v>
      </c>
      <c r="S89" s="28">
        <v>0</v>
      </c>
      <c r="T89" s="25">
        <v>0</v>
      </c>
      <c r="U89" s="28">
        <v>0</v>
      </c>
      <c r="V89" s="28">
        <v>0</v>
      </c>
      <c r="W89" s="34">
        <v>0.4</v>
      </c>
      <c r="X89" s="28">
        <v>0</v>
      </c>
      <c r="Y89" s="28">
        <v>0</v>
      </c>
      <c r="Z89" s="28">
        <v>0</v>
      </c>
      <c r="AA89" s="28">
        <v>0</v>
      </c>
      <c r="AB89" s="28">
        <v>0</v>
      </c>
      <c r="AC89" s="28">
        <v>0</v>
      </c>
      <c r="AD89" s="28">
        <v>0</v>
      </c>
      <c r="AE89" s="28">
        <v>0</v>
      </c>
      <c r="AF89" s="28">
        <v>0</v>
      </c>
      <c r="AG89" s="28">
        <v>0</v>
      </c>
      <c r="AH89" s="28">
        <v>0</v>
      </c>
      <c r="AI89" s="28">
        <v>0</v>
      </c>
      <c r="AJ89" s="28">
        <v>0</v>
      </c>
      <c r="AK89" s="28">
        <v>0</v>
      </c>
      <c r="AL89" s="28">
        <v>0</v>
      </c>
      <c r="AM89" s="28">
        <v>0</v>
      </c>
      <c r="AN89" s="28">
        <v>0</v>
      </c>
      <c r="AO89" s="28">
        <v>0</v>
      </c>
      <c r="AP89" s="28">
        <v>0</v>
      </c>
      <c r="AQ89" s="28">
        <v>0</v>
      </c>
      <c r="AR89" s="28">
        <v>0</v>
      </c>
      <c r="AS89" s="28">
        <v>0</v>
      </c>
      <c r="AT89" s="28">
        <v>0</v>
      </c>
      <c r="AU89" s="28">
        <v>0</v>
      </c>
      <c r="AV89" s="28">
        <v>0</v>
      </c>
      <c r="AW89" s="28">
        <v>0</v>
      </c>
      <c r="AX89" s="28">
        <v>0</v>
      </c>
      <c r="AY89" s="28">
        <v>0</v>
      </c>
    </row>
    <row r="90" spans="1:51" s="26" customFormat="1" ht="24.95" customHeight="1" x14ac:dyDescent="0.2">
      <c r="A90" s="11" t="s">
        <v>438</v>
      </c>
      <c r="B90" s="32" t="s">
        <v>381</v>
      </c>
      <c r="C90" s="33" t="s">
        <v>313</v>
      </c>
      <c r="D90" s="25">
        <v>0</v>
      </c>
      <c r="E90" s="28">
        <v>0</v>
      </c>
      <c r="F90" s="25">
        <v>0</v>
      </c>
      <c r="G90" s="28">
        <v>0</v>
      </c>
      <c r="H90" s="25">
        <v>0</v>
      </c>
      <c r="I90" s="28">
        <v>0</v>
      </c>
      <c r="J90" s="25">
        <v>0</v>
      </c>
      <c r="K90" s="28">
        <v>0</v>
      </c>
      <c r="L90" s="25">
        <v>0</v>
      </c>
      <c r="M90" s="28">
        <v>0</v>
      </c>
      <c r="N90" s="25">
        <v>0</v>
      </c>
      <c r="O90" s="28">
        <v>0</v>
      </c>
      <c r="P90" s="25">
        <v>0</v>
      </c>
      <c r="Q90" s="28">
        <v>0</v>
      </c>
      <c r="R90" s="25">
        <v>0</v>
      </c>
      <c r="S90" s="28">
        <v>0</v>
      </c>
      <c r="T90" s="25">
        <v>0</v>
      </c>
      <c r="U90" s="28">
        <v>0</v>
      </c>
      <c r="V90" s="28">
        <v>0</v>
      </c>
      <c r="W90" s="34">
        <v>0.4</v>
      </c>
      <c r="X90" s="28">
        <v>0</v>
      </c>
      <c r="Y90" s="28">
        <v>0</v>
      </c>
      <c r="Z90" s="28"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0</v>
      </c>
      <c r="AG90" s="28">
        <v>0</v>
      </c>
      <c r="AH90" s="28">
        <v>0</v>
      </c>
      <c r="AI90" s="28">
        <v>0</v>
      </c>
      <c r="AJ90" s="28">
        <v>0</v>
      </c>
      <c r="AK90" s="28">
        <v>0</v>
      </c>
      <c r="AL90" s="28">
        <v>0</v>
      </c>
      <c r="AM90" s="28">
        <v>0</v>
      </c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28">
        <v>0</v>
      </c>
      <c r="AT90" s="28">
        <v>0</v>
      </c>
      <c r="AU90" s="28">
        <v>0</v>
      </c>
      <c r="AV90" s="28">
        <v>0</v>
      </c>
      <c r="AW90" s="28">
        <v>0</v>
      </c>
      <c r="AX90" s="28">
        <v>0</v>
      </c>
      <c r="AY90" s="28">
        <v>0</v>
      </c>
    </row>
    <row r="91" spans="1:51" s="26" customFormat="1" ht="24.95" customHeight="1" x14ac:dyDescent="0.2">
      <c r="A91" s="11" t="s">
        <v>439</v>
      </c>
      <c r="B91" s="32" t="s">
        <v>382</v>
      </c>
      <c r="C91" s="33" t="s">
        <v>314</v>
      </c>
      <c r="D91" s="25">
        <v>0</v>
      </c>
      <c r="E91" s="28">
        <v>0</v>
      </c>
      <c r="F91" s="25">
        <v>0</v>
      </c>
      <c r="G91" s="28">
        <v>0</v>
      </c>
      <c r="H91" s="25">
        <v>0</v>
      </c>
      <c r="I91" s="28">
        <v>0</v>
      </c>
      <c r="J91" s="25">
        <v>0</v>
      </c>
      <c r="K91" s="28">
        <v>0</v>
      </c>
      <c r="L91" s="25">
        <v>0</v>
      </c>
      <c r="M91" s="28">
        <v>0</v>
      </c>
      <c r="N91" s="25">
        <v>0</v>
      </c>
      <c r="O91" s="28">
        <v>0</v>
      </c>
      <c r="P91" s="25">
        <v>0</v>
      </c>
      <c r="Q91" s="28">
        <v>0</v>
      </c>
      <c r="R91" s="25">
        <v>0</v>
      </c>
      <c r="S91" s="28">
        <v>0</v>
      </c>
      <c r="T91" s="25">
        <v>0</v>
      </c>
      <c r="U91" s="28">
        <v>0</v>
      </c>
      <c r="V91" s="28">
        <v>0</v>
      </c>
      <c r="W91" s="34">
        <v>0.4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0</v>
      </c>
      <c r="AK91" s="28">
        <v>0</v>
      </c>
      <c r="AL91" s="28">
        <v>0</v>
      </c>
      <c r="AM91" s="28">
        <v>0</v>
      </c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28">
        <v>0</v>
      </c>
      <c r="AT91" s="28">
        <v>0</v>
      </c>
      <c r="AU91" s="28">
        <v>0</v>
      </c>
      <c r="AV91" s="28">
        <v>0</v>
      </c>
      <c r="AW91" s="28">
        <v>0</v>
      </c>
      <c r="AX91" s="28">
        <v>0</v>
      </c>
      <c r="AY91" s="28">
        <v>0</v>
      </c>
    </row>
    <row r="92" spans="1:51" s="26" customFormat="1" ht="24.95" customHeight="1" x14ac:dyDescent="0.2">
      <c r="A92" s="11" t="s">
        <v>440</v>
      </c>
      <c r="B92" s="32" t="s">
        <v>383</v>
      </c>
      <c r="C92" s="33" t="s">
        <v>315</v>
      </c>
      <c r="D92" s="25">
        <v>0</v>
      </c>
      <c r="E92" s="28">
        <v>0</v>
      </c>
      <c r="F92" s="25">
        <v>0</v>
      </c>
      <c r="G92" s="28">
        <v>0</v>
      </c>
      <c r="H92" s="25">
        <v>0</v>
      </c>
      <c r="I92" s="28">
        <v>0</v>
      </c>
      <c r="J92" s="25">
        <v>0</v>
      </c>
      <c r="K92" s="28">
        <v>0</v>
      </c>
      <c r="L92" s="25">
        <v>0</v>
      </c>
      <c r="M92" s="28">
        <v>0</v>
      </c>
      <c r="N92" s="25">
        <v>0</v>
      </c>
      <c r="O92" s="28">
        <v>0</v>
      </c>
      <c r="P92" s="25">
        <v>0</v>
      </c>
      <c r="Q92" s="28">
        <v>0</v>
      </c>
      <c r="R92" s="25">
        <v>0</v>
      </c>
      <c r="S92" s="28">
        <v>0</v>
      </c>
      <c r="T92" s="25">
        <v>0</v>
      </c>
      <c r="U92" s="28">
        <v>0</v>
      </c>
      <c r="V92" s="28">
        <v>0</v>
      </c>
      <c r="W92" s="34">
        <v>0.4</v>
      </c>
      <c r="X92" s="28">
        <v>0</v>
      </c>
      <c r="Y92" s="28">
        <v>0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v>0</v>
      </c>
      <c r="AI92" s="28">
        <v>0</v>
      </c>
      <c r="AJ92" s="28">
        <v>0</v>
      </c>
      <c r="AK92" s="28">
        <v>0</v>
      </c>
      <c r="AL92" s="28">
        <v>0</v>
      </c>
      <c r="AM92" s="28">
        <v>0</v>
      </c>
      <c r="AN92" s="28">
        <v>0</v>
      </c>
      <c r="AO92" s="28">
        <v>0</v>
      </c>
      <c r="AP92" s="28">
        <v>0</v>
      </c>
      <c r="AQ92" s="28">
        <v>0</v>
      </c>
      <c r="AR92" s="28">
        <v>0</v>
      </c>
      <c r="AS92" s="28">
        <v>0</v>
      </c>
      <c r="AT92" s="28">
        <v>0</v>
      </c>
      <c r="AU92" s="28">
        <v>0</v>
      </c>
      <c r="AV92" s="28">
        <v>0</v>
      </c>
      <c r="AW92" s="28">
        <v>0</v>
      </c>
      <c r="AX92" s="28">
        <v>0</v>
      </c>
      <c r="AY92" s="28">
        <v>0</v>
      </c>
    </row>
    <row r="93" spans="1:51" s="26" customFormat="1" ht="24.95" customHeight="1" x14ac:dyDescent="0.2">
      <c r="A93" s="11" t="s">
        <v>441</v>
      </c>
      <c r="B93" s="32" t="s">
        <v>383</v>
      </c>
      <c r="C93" s="33" t="s">
        <v>316</v>
      </c>
      <c r="D93" s="25">
        <v>0</v>
      </c>
      <c r="E93" s="28">
        <v>0</v>
      </c>
      <c r="F93" s="25">
        <v>0</v>
      </c>
      <c r="G93" s="28">
        <v>0</v>
      </c>
      <c r="H93" s="25">
        <v>0</v>
      </c>
      <c r="I93" s="28">
        <v>0</v>
      </c>
      <c r="J93" s="25">
        <v>0</v>
      </c>
      <c r="K93" s="28">
        <v>0</v>
      </c>
      <c r="L93" s="25">
        <v>0</v>
      </c>
      <c r="M93" s="28">
        <v>0</v>
      </c>
      <c r="N93" s="25">
        <v>0</v>
      </c>
      <c r="O93" s="28">
        <v>0</v>
      </c>
      <c r="P93" s="25">
        <v>0</v>
      </c>
      <c r="Q93" s="28">
        <v>0</v>
      </c>
      <c r="R93" s="25">
        <v>0</v>
      </c>
      <c r="S93" s="28">
        <v>0</v>
      </c>
      <c r="T93" s="25">
        <v>0</v>
      </c>
      <c r="U93" s="28">
        <v>0</v>
      </c>
      <c r="V93" s="28">
        <v>0</v>
      </c>
      <c r="W93" s="34">
        <v>0.4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0</v>
      </c>
      <c r="AK93" s="28">
        <v>0</v>
      </c>
      <c r="AL93" s="28">
        <v>0</v>
      </c>
      <c r="AM93" s="28">
        <v>0</v>
      </c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28">
        <v>0</v>
      </c>
      <c r="AT93" s="28">
        <v>0</v>
      </c>
      <c r="AU93" s="28">
        <v>0</v>
      </c>
      <c r="AV93" s="28">
        <v>0</v>
      </c>
      <c r="AW93" s="28">
        <v>0</v>
      </c>
      <c r="AX93" s="28">
        <v>0</v>
      </c>
      <c r="AY93" s="28">
        <v>0</v>
      </c>
    </row>
    <row r="94" spans="1:51" s="26" customFormat="1" ht="24.95" customHeight="1" x14ac:dyDescent="0.2">
      <c r="A94" s="11" t="s">
        <v>442</v>
      </c>
      <c r="B94" s="32" t="s">
        <v>384</v>
      </c>
      <c r="C94" s="33" t="s">
        <v>317</v>
      </c>
      <c r="D94" s="25">
        <v>0</v>
      </c>
      <c r="E94" s="28">
        <v>0</v>
      </c>
      <c r="F94" s="25">
        <v>0</v>
      </c>
      <c r="G94" s="28">
        <v>0</v>
      </c>
      <c r="H94" s="25">
        <v>0</v>
      </c>
      <c r="I94" s="28">
        <v>0</v>
      </c>
      <c r="J94" s="25">
        <v>0</v>
      </c>
      <c r="K94" s="28">
        <v>0</v>
      </c>
      <c r="L94" s="25">
        <v>0</v>
      </c>
      <c r="M94" s="28">
        <v>0</v>
      </c>
      <c r="N94" s="25">
        <v>0</v>
      </c>
      <c r="O94" s="28">
        <v>0</v>
      </c>
      <c r="P94" s="25">
        <v>0</v>
      </c>
      <c r="Q94" s="28">
        <v>0</v>
      </c>
      <c r="R94" s="25">
        <v>0</v>
      </c>
      <c r="S94" s="28">
        <v>0</v>
      </c>
      <c r="T94" s="25">
        <v>0</v>
      </c>
      <c r="U94" s="28">
        <v>0</v>
      </c>
      <c r="V94" s="28">
        <v>0</v>
      </c>
      <c r="W94" s="34">
        <v>0.4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0</v>
      </c>
      <c r="AK94" s="28">
        <v>0</v>
      </c>
      <c r="AL94" s="28">
        <v>0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28">
        <v>0</v>
      </c>
      <c r="AT94" s="28">
        <v>0</v>
      </c>
      <c r="AU94" s="28">
        <v>0</v>
      </c>
      <c r="AV94" s="28">
        <v>0</v>
      </c>
      <c r="AW94" s="28">
        <v>0</v>
      </c>
      <c r="AX94" s="28">
        <v>0</v>
      </c>
      <c r="AY94" s="28">
        <v>0</v>
      </c>
    </row>
    <row r="95" spans="1:51" s="26" customFormat="1" ht="24.95" customHeight="1" x14ac:dyDescent="0.2">
      <c r="A95" s="11" t="s">
        <v>443</v>
      </c>
      <c r="B95" s="32" t="s">
        <v>385</v>
      </c>
      <c r="C95" s="33" t="s">
        <v>318</v>
      </c>
      <c r="D95" s="25">
        <v>0</v>
      </c>
      <c r="E95" s="28">
        <v>0</v>
      </c>
      <c r="F95" s="25">
        <v>0</v>
      </c>
      <c r="G95" s="28">
        <v>0</v>
      </c>
      <c r="H95" s="25">
        <v>0</v>
      </c>
      <c r="I95" s="28">
        <v>0</v>
      </c>
      <c r="J95" s="25">
        <v>0</v>
      </c>
      <c r="K95" s="28">
        <v>0</v>
      </c>
      <c r="L95" s="25">
        <v>0</v>
      </c>
      <c r="M95" s="28">
        <v>0</v>
      </c>
      <c r="N95" s="25">
        <v>0</v>
      </c>
      <c r="O95" s="28">
        <v>0</v>
      </c>
      <c r="P95" s="25">
        <v>0</v>
      </c>
      <c r="Q95" s="28">
        <v>0</v>
      </c>
      <c r="R95" s="25">
        <v>0</v>
      </c>
      <c r="S95" s="28">
        <v>0</v>
      </c>
      <c r="T95" s="25">
        <v>0</v>
      </c>
      <c r="U95" s="28">
        <v>0</v>
      </c>
      <c r="V95" s="28">
        <v>0</v>
      </c>
      <c r="W95" s="34">
        <v>0.4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0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28">
        <v>0</v>
      </c>
      <c r="AT95" s="28">
        <v>0</v>
      </c>
      <c r="AU95" s="28">
        <v>0</v>
      </c>
      <c r="AV95" s="28">
        <v>0</v>
      </c>
      <c r="AW95" s="28">
        <v>0</v>
      </c>
      <c r="AX95" s="28">
        <v>0</v>
      </c>
      <c r="AY95" s="28">
        <v>0</v>
      </c>
    </row>
    <row r="96" spans="1:51" s="26" customFormat="1" ht="24.95" customHeight="1" x14ac:dyDescent="0.2">
      <c r="A96" s="11" t="s">
        <v>444</v>
      </c>
      <c r="B96" s="32" t="s">
        <v>386</v>
      </c>
      <c r="C96" s="33" t="s">
        <v>319</v>
      </c>
      <c r="D96" s="25">
        <v>0</v>
      </c>
      <c r="E96" s="28">
        <v>0</v>
      </c>
      <c r="F96" s="25">
        <v>0</v>
      </c>
      <c r="G96" s="28">
        <v>0</v>
      </c>
      <c r="H96" s="25">
        <v>0</v>
      </c>
      <c r="I96" s="28">
        <v>0</v>
      </c>
      <c r="J96" s="25">
        <v>0</v>
      </c>
      <c r="K96" s="28">
        <v>0</v>
      </c>
      <c r="L96" s="25">
        <v>0</v>
      </c>
      <c r="M96" s="28">
        <v>0</v>
      </c>
      <c r="N96" s="25">
        <v>0</v>
      </c>
      <c r="O96" s="28">
        <v>0</v>
      </c>
      <c r="P96" s="25">
        <v>0</v>
      </c>
      <c r="Q96" s="28">
        <v>0</v>
      </c>
      <c r="R96" s="25">
        <v>0</v>
      </c>
      <c r="S96" s="28">
        <v>0</v>
      </c>
      <c r="T96" s="25">
        <v>0</v>
      </c>
      <c r="U96" s="28">
        <v>0</v>
      </c>
      <c r="V96" s="28">
        <v>0</v>
      </c>
      <c r="W96" s="34">
        <v>0.25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28">
        <v>0</v>
      </c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28">
        <v>0</v>
      </c>
      <c r="AT96" s="28">
        <v>0</v>
      </c>
      <c r="AU96" s="28">
        <v>0</v>
      </c>
      <c r="AV96" s="28">
        <v>0</v>
      </c>
      <c r="AW96" s="28">
        <v>0</v>
      </c>
      <c r="AX96" s="28">
        <v>0</v>
      </c>
      <c r="AY96" s="28">
        <v>0</v>
      </c>
    </row>
    <row r="97" spans="1:51" s="26" customFormat="1" ht="24.95" customHeight="1" x14ac:dyDescent="0.2">
      <c r="A97" s="11" t="s">
        <v>445</v>
      </c>
      <c r="B97" s="32" t="s">
        <v>387</v>
      </c>
      <c r="C97" s="33" t="s">
        <v>388</v>
      </c>
      <c r="D97" s="25">
        <v>0</v>
      </c>
      <c r="E97" s="28">
        <v>0</v>
      </c>
      <c r="F97" s="25">
        <v>0</v>
      </c>
      <c r="G97" s="28">
        <v>0</v>
      </c>
      <c r="H97" s="25">
        <v>0</v>
      </c>
      <c r="I97" s="28">
        <v>0</v>
      </c>
      <c r="J97" s="25">
        <v>0</v>
      </c>
      <c r="K97" s="28">
        <v>0</v>
      </c>
      <c r="L97" s="25">
        <v>0</v>
      </c>
      <c r="M97" s="28">
        <v>0</v>
      </c>
      <c r="N97" s="25">
        <v>0</v>
      </c>
      <c r="O97" s="28">
        <v>0</v>
      </c>
      <c r="P97" s="25">
        <v>0</v>
      </c>
      <c r="Q97" s="28">
        <v>0</v>
      </c>
      <c r="R97" s="25">
        <v>0</v>
      </c>
      <c r="S97" s="28">
        <v>0</v>
      </c>
      <c r="T97" s="25">
        <v>0</v>
      </c>
      <c r="U97" s="28">
        <v>0</v>
      </c>
      <c r="V97" s="28">
        <v>0</v>
      </c>
      <c r="W97" s="34">
        <v>0.16</v>
      </c>
      <c r="X97" s="28">
        <v>0</v>
      </c>
      <c r="Y97" s="28">
        <v>0</v>
      </c>
      <c r="Z97" s="28">
        <v>0</v>
      </c>
      <c r="AA97" s="28">
        <v>0</v>
      </c>
      <c r="AB97" s="28">
        <v>0</v>
      </c>
      <c r="AC97" s="28">
        <v>0</v>
      </c>
      <c r="AD97" s="28">
        <v>0</v>
      </c>
      <c r="AE97" s="28">
        <v>0</v>
      </c>
      <c r="AF97" s="28">
        <v>0</v>
      </c>
      <c r="AG97" s="28">
        <v>0</v>
      </c>
      <c r="AH97" s="28">
        <v>0</v>
      </c>
      <c r="AI97" s="28">
        <v>0</v>
      </c>
      <c r="AJ97" s="28">
        <v>0</v>
      </c>
      <c r="AK97" s="28">
        <v>0</v>
      </c>
      <c r="AL97" s="28">
        <v>0</v>
      </c>
      <c r="AM97" s="28">
        <v>0</v>
      </c>
      <c r="AN97" s="28">
        <v>0</v>
      </c>
      <c r="AO97" s="28">
        <v>0</v>
      </c>
      <c r="AP97" s="28">
        <v>0</v>
      </c>
      <c r="AQ97" s="28">
        <v>0</v>
      </c>
      <c r="AR97" s="28">
        <v>0</v>
      </c>
      <c r="AS97" s="28">
        <v>0</v>
      </c>
      <c r="AT97" s="28">
        <v>0</v>
      </c>
      <c r="AU97" s="28">
        <v>0</v>
      </c>
      <c r="AV97" s="28">
        <v>0</v>
      </c>
      <c r="AW97" s="28">
        <v>0</v>
      </c>
      <c r="AX97" s="28">
        <v>0</v>
      </c>
      <c r="AY97" s="28">
        <v>0</v>
      </c>
    </row>
    <row r="98" spans="1:51" s="26" customFormat="1" ht="24.95" customHeight="1" x14ac:dyDescent="0.2">
      <c r="A98" s="11" t="s">
        <v>446</v>
      </c>
      <c r="B98" s="32" t="s">
        <v>389</v>
      </c>
      <c r="C98" s="33" t="s">
        <v>321</v>
      </c>
      <c r="D98" s="25">
        <v>0</v>
      </c>
      <c r="E98" s="28">
        <v>0</v>
      </c>
      <c r="F98" s="25">
        <v>0</v>
      </c>
      <c r="G98" s="28">
        <v>0</v>
      </c>
      <c r="H98" s="25">
        <v>0</v>
      </c>
      <c r="I98" s="28">
        <v>0</v>
      </c>
      <c r="J98" s="25">
        <v>0</v>
      </c>
      <c r="K98" s="28">
        <v>0</v>
      </c>
      <c r="L98" s="25">
        <v>0</v>
      </c>
      <c r="M98" s="28">
        <v>0</v>
      </c>
      <c r="N98" s="25">
        <v>0</v>
      </c>
      <c r="O98" s="28">
        <v>0</v>
      </c>
      <c r="P98" s="25">
        <v>0</v>
      </c>
      <c r="Q98" s="28">
        <v>0</v>
      </c>
      <c r="R98" s="25">
        <v>0</v>
      </c>
      <c r="S98" s="28">
        <v>0</v>
      </c>
      <c r="T98" s="25">
        <v>0</v>
      </c>
      <c r="U98" s="28">
        <v>0</v>
      </c>
      <c r="V98" s="28">
        <v>0</v>
      </c>
      <c r="W98" s="34">
        <v>0.16</v>
      </c>
      <c r="X98" s="28">
        <v>0</v>
      </c>
      <c r="Y98" s="28">
        <v>0</v>
      </c>
      <c r="Z98" s="28">
        <v>0</v>
      </c>
      <c r="AA98" s="28">
        <v>0</v>
      </c>
      <c r="AB98" s="28">
        <v>0</v>
      </c>
      <c r="AC98" s="28">
        <v>0</v>
      </c>
      <c r="AD98" s="28">
        <v>0</v>
      </c>
      <c r="AE98" s="28">
        <v>0</v>
      </c>
      <c r="AF98" s="28">
        <v>0</v>
      </c>
      <c r="AG98" s="28">
        <v>0</v>
      </c>
      <c r="AH98" s="28">
        <v>0</v>
      </c>
      <c r="AI98" s="28">
        <v>0</v>
      </c>
      <c r="AJ98" s="28">
        <v>0</v>
      </c>
      <c r="AK98" s="28">
        <v>0</v>
      </c>
      <c r="AL98" s="28">
        <v>0</v>
      </c>
      <c r="AM98" s="28">
        <v>0</v>
      </c>
      <c r="AN98" s="28">
        <v>0</v>
      </c>
      <c r="AO98" s="28">
        <v>0</v>
      </c>
      <c r="AP98" s="28">
        <v>0</v>
      </c>
      <c r="AQ98" s="28">
        <v>0</v>
      </c>
      <c r="AR98" s="28">
        <v>0</v>
      </c>
      <c r="AS98" s="28">
        <v>0</v>
      </c>
      <c r="AT98" s="28">
        <v>0</v>
      </c>
      <c r="AU98" s="28">
        <v>0</v>
      </c>
      <c r="AV98" s="28">
        <v>0</v>
      </c>
      <c r="AW98" s="28">
        <v>0</v>
      </c>
      <c r="AX98" s="28">
        <v>0</v>
      </c>
      <c r="AY98" s="28">
        <v>0</v>
      </c>
    </row>
    <row r="99" spans="1:51" s="26" customFormat="1" ht="24.95" customHeight="1" x14ac:dyDescent="0.2">
      <c r="A99" s="11" t="s">
        <v>447</v>
      </c>
      <c r="B99" s="32" t="s">
        <v>426</v>
      </c>
      <c r="C99" s="33" t="s">
        <v>322</v>
      </c>
      <c r="D99" s="25">
        <v>0</v>
      </c>
      <c r="E99" s="28">
        <v>0</v>
      </c>
      <c r="F99" s="25">
        <v>0</v>
      </c>
      <c r="G99" s="28">
        <v>0</v>
      </c>
      <c r="H99" s="25">
        <v>0</v>
      </c>
      <c r="I99" s="28">
        <v>0</v>
      </c>
      <c r="J99" s="25">
        <v>0</v>
      </c>
      <c r="K99" s="28">
        <v>0</v>
      </c>
      <c r="L99" s="25">
        <v>0</v>
      </c>
      <c r="M99" s="28">
        <v>0</v>
      </c>
      <c r="N99" s="25">
        <v>0</v>
      </c>
      <c r="O99" s="28">
        <v>0</v>
      </c>
      <c r="P99" s="25">
        <v>0</v>
      </c>
      <c r="Q99" s="28">
        <v>0</v>
      </c>
      <c r="R99" s="25">
        <v>0</v>
      </c>
      <c r="S99" s="28">
        <v>0</v>
      </c>
      <c r="T99" s="25">
        <v>0</v>
      </c>
      <c r="U99" s="28">
        <v>0</v>
      </c>
      <c r="V99" s="28">
        <v>0</v>
      </c>
      <c r="W99" s="34">
        <v>0.16</v>
      </c>
      <c r="X99" s="28">
        <v>0</v>
      </c>
      <c r="Y99" s="28">
        <v>0</v>
      </c>
      <c r="Z99" s="28">
        <v>0</v>
      </c>
      <c r="AA99" s="28">
        <v>0</v>
      </c>
      <c r="AB99" s="28">
        <v>0</v>
      </c>
      <c r="AC99" s="28">
        <v>0</v>
      </c>
      <c r="AD99" s="28">
        <v>0</v>
      </c>
      <c r="AE99" s="28">
        <v>0</v>
      </c>
      <c r="AF99" s="28">
        <v>0</v>
      </c>
      <c r="AG99" s="28">
        <v>0</v>
      </c>
      <c r="AH99" s="28">
        <v>0</v>
      </c>
      <c r="AI99" s="28">
        <v>0</v>
      </c>
      <c r="AJ99" s="28">
        <v>0</v>
      </c>
      <c r="AK99" s="28">
        <v>0</v>
      </c>
      <c r="AL99" s="28">
        <v>0</v>
      </c>
      <c r="AM99" s="28">
        <v>0</v>
      </c>
      <c r="AN99" s="28">
        <v>0</v>
      </c>
      <c r="AO99" s="28">
        <v>0</v>
      </c>
      <c r="AP99" s="28">
        <v>0</v>
      </c>
      <c r="AQ99" s="28">
        <v>0</v>
      </c>
      <c r="AR99" s="28">
        <v>0</v>
      </c>
      <c r="AS99" s="28">
        <v>0</v>
      </c>
      <c r="AT99" s="28">
        <v>0</v>
      </c>
      <c r="AU99" s="28">
        <v>0</v>
      </c>
      <c r="AV99" s="28">
        <v>0</v>
      </c>
      <c r="AW99" s="28">
        <v>0</v>
      </c>
      <c r="AX99" s="28">
        <v>0</v>
      </c>
      <c r="AY99" s="28">
        <v>0</v>
      </c>
    </row>
    <row r="100" spans="1:51" s="26" customFormat="1" ht="24.95" customHeight="1" x14ac:dyDescent="0.2">
      <c r="A100" s="11" t="s">
        <v>448</v>
      </c>
      <c r="B100" s="32" t="s">
        <v>427</v>
      </c>
      <c r="C100" s="33" t="s">
        <v>323</v>
      </c>
      <c r="D100" s="25">
        <v>0</v>
      </c>
      <c r="E100" s="28">
        <v>0</v>
      </c>
      <c r="F100" s="25">
        <v>0</v>
      </c>
      <c r="G100" s="28">
        <v>0</v>
      </c>
      <c r="H100" s="25">
        <v>0</v>
      </c>
      <c r="I100" s="28">
        <v>0</v>
      </c>
      <c r="J100" s="25">
        <v>0</v>
      </c>
      <c r="K100" s="28">
        <v>0</v>
      </c>
      <c r="L100" s="25">
        <v>0</v>
      </c>
      <c r="M100" s="28">
        <v>0</v>
      </c>
      <c r="N100" s="25">
        <v>0</v>
      </c>
      <c r="O100" s="28">
        <v>0</v>
      </c>
      <c r="P100" s="25">
        <v>0</v>
      </c>
      <c r="Q100" s="28">
        <v>0</v>
      </c>
      <c r="R100" s="25">
        <v>0</v>
      </c>
      <c r="S100" s="28">
        <v>0</v>
      </c>
      <c r="T100" s="25">
        <v>0</v>
      </c>
      <c r="U100" s="28">
        <v>0</v>
      </c>
      <c r="V100" s="28">
        <v>0</v>
      </c>
      <c r="W100" s="34">
        <v>0.25</v>
      </c>
      <c r="X100" s="28">
        <v>0</v>
      </c>
      <c r="Y100" s="28">
        <v>0</v>
      </c>
      <c r="Z100" s="28">
        <v>0</v>
      </c>
      <c r="AA100" s="28">
        <v>0</v>
      </c>
      <c r="AB100" s="28">
        <v>0</v>
      </c>
      <c r="AC100" s="28">
        <v>0</v>
      </c>
      <c r="AD100" s="28">
        <v>0</v>
      </c>
      <c r="AE100" s="28">
        <v>0</v>
      </c>
      <c r="AF100" s="28">
        <v>0</v>
      </c>
      <c r="AG100" s="28">
        <v>0</v>
      </c>
      <c r="AH100" s="28">
        <v>0</v>
      </c>
      <c r="AI100" s="28">
        <v>0</v>
      </c>
      <c r="AJ100" s="28">
        <v>0</v>
      </c>
      <c r="AK100" s="28">
        <v>0</v>
      </c>
      <c r="AL100" s="28">
        <v>0</v>
      </c>
      <c r="AM100" s="28">
        <v>0</v>
      </c>
      <c r="AN100" s="28">
        <v>0</v>
      </c>
      <c r="AO100" s="28">
        <v>0</v>
      </c>
      <c r="AP100" s="28">
        <v>0</v>
      </c>
      <c r="AQ100" s="28">
        <v>0</v>
      </c>
      <c r="AR100" s="28">
        <v>0</v>
      </c>
      <c r="AS100" s="28">
        <v>0</v>
      </c>
      <c r="AT100" s="28">
        <v>0</v>
      </c>
      <c r="AU100" s="28">
        <v>0</v>
      </c>
      <c r="AV100" s="28">
        <v>0</v>
      </c>
      <c r="AW100" s="28">
        <v>0</v>
      </c>
      <c r="AX100" s="28">
        <v>0</v>
      </c>
      <c r="AY100" s="28">
        <v>0</v>
      </c>
    </row>
    <row r="101" spans="1:51" s="26" customFormat="1" ht="24.95" customHeight="1" thickBot="1" x14ac:dyDescent="0.25">
      <c r="A101" s="11" t="s">
        <v>449</v>
      </c>
      <c r="B101" s="35" t="s">
        <v>428</v>
      </c>
      <c r="C101" s="33" t="s">
        <v>324</v>
      </c>
      <c r="D101" s="25">
        <v>0</v>
      </c>
      <c r="E101" s="28">
        <v>0</v>
      </c>
      <c r="F101" s="25">
        <v>0</v>
      </c>
      <c r="G101" s="28">
        <v>0</v>
      </c>
      <c r="H101" s="25">
        <v>0</v>
      </c>
      <c r="I101" s="28">
        <v>0</v>
      </c>
      <c r="J101" s="25">
        <v>0</v>
      </c>
      <c r="K101" s="28">
        <v>0</v>
      </c>
      <c r="L101" s="25">
        <v>0</v>
      </c>
      <c r="M101" s="28">
        <v>0</v>
      </c>
      <c r="N101" s="25">
        <v>0</v>
      </c>
      <c r="O101" s="28">
        <v>0</v>
      </c>
      <c r="P101" s="25">
        <v>0</v>
      </c>
      <c r="Q101" s="28">
        <v>0</v>
      </c>
      <c r="R101" s="25">
        <v>0</v>
      </c>
      <c r="S101" s="28">
        <v>0</v>
      </c>
      <c r="T101" s="25">
        <v>0</v>
      </c>
      <c r="U101" s="28">
        <v>0</v>
      </c>
      <c r="V101" s="28">
        <v>0</v>
      </c>
      <c r="W101" s="34">
        <v>0.4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8">
        <v>0</v>
      </c>
      <c r="AG101" s="28">
        <v>0</v>
      </c>
      <c r="AH101" s="28">
        <v>0</v>
      </c>
      <c r="AI101" s="28">
        <v>0</v>
      </c>
      <c r="AJ101" s="28">
        <v>0</v>
      </c>
      <c r="AK101" s="28">
        <v>0</v>
      </c>
      <c r="AL101" s="28">
        <v>0</v>
      </c>
      <c r="AM101" s="28">
        <v>0</v>
      </c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28">
        <v>0</v>
      </c>
      <c r="AT101" s="28">
        <v>0</v>
      </c>
      <c r="AU101" s="28">
        <v>0</v>
      </c>
      <c r="AV101" s="28">
        <v>0</v>
      </c>
      <c r="AW101" s="28">
        <v>0</v>
      </c>
      <c r="AX101" s="28">
        <v>0</v>
      </c>
      <c r="AY101" s="28">
        <v>0</v>
      </c>
    </row>
    <row r="102" spans="1:51" s="26" customFormat="1" ht="24.95" customHeight="1" x14ac:dyDescent="0.2">
      <c r="A102" s="36" t="s">
        <v>393</v>
      </c>
      <c r="B102" s="37" t="s">
        <v>390</v>
      </c>
      <c r="C102" s="38" t="s">
        <v>69</v>
      </c>
      <c r="D102" s="25">
        <f>D103</f>
        <v>0</v>
      </c>
      <c r="E102" s="25">
        <f t="shared" ref="E102:AY102" si="13">E103</f>
        <v>0</v>
      </c>
      <c r="F102" s="25">
        <f t="shared" si="13"/>
        <v>0</v>
      </c>
      <c r="G102" s="25">
        <f t="shared" si="13"/>
        <v>0</v>
      </c>
      <c r="H102" s="25">
        <f t="shared" si="13"/>
        <v>0</v>
      </c>
      <c r="I102" s="25">
        <f t="shared" si="13"/>
        <v>0</v>
      </c>
      <c r="J102" s="25">
        <f t="shared" si="13"/>
        <v>0</v>
      </c>
      <c r="K102" s="25">
        <f t="shared" si="13"/>
        <v>0</v>
      </c>
      <c r="L102" s="25">
        <f t="shared" si="13"/>
        <v>0</v>
      </c>
      <c r="M102" s="25">
        <f t="shared" si="13"/>
        <v>0</v>
      </c>
      <c r="N102" s="25">
        <f t="shared" si="13"/>
        <v>0</v>
      </c>
      <c r="O102" s="25">
        <f t="shared" si="13"/>
        <v>0</v>
      </c>
      <c r="P102" s="25">
        <f t="shared" si="13"/>
        <v>0</v>
      </c>
      <c r="Q102" s="25">
        <f t="shared" si="13"/>
        <v>0</v>
      </c>
      <c r="R102" s="25">
        <f t="shared" si="13"/>
        <v>0</v>
      </c>
      <c r="S102" s="25">
        <f t="shared" si="13"/>
        <v>0</v>
      </c>
      <c r="T102" s="25">
        <f t="shared" si="13"/>
        <v>0</v>
      </c>
      <c r="U102" s="25">
        <f t="shared" si="13"/>
        <v>0</v>
      </c>
      <c r="V102" s="25">
        <f t="shared" si="13"/>
        <v>0</v>
      </c>
      <c r="W102" s="25">
        <f t="shared" si="13"/>
        <v>6.3E-2</v>
      </c>
      <c r="X102" s="25">
        <f t="shared" si="13"/>
        <v>0</v>
      </c>
      <c r="Y102" s="25">
        <f t="shared" si="13"/>
        <v>0</v>
      </c>
      <c r="Z102" s="25">
        <f t="shared" si="13"/>
        <v>0</v>
      </c>
      <c r="AA102" s="25">
        <f t="shared" si="13"/>
        <v>0</v>
      </c>
      <c r="AB102" s="25">
        <f t="shared" si="13"/>
        <v>0</v>
      </c>
      <c r="AC102" s="25">
        <f t="shared" si="13"/>
        <v>0</v>
      </c>
      <c r="AD102" s="25">
        <f t="shared" si="13"/>
        <v>0</v>
      </c>
      <c r="AE102" s="25">
        <f t="shared" si="13"/>
        <v>0</v>
      </c>
      <c r="AF102" s="25">
        <f t="shared" si="13"/>
        <v>0</v>
      </c>
      <c r="AG102" s="25">
        <f t="shared" si="13"/>
        <v>0</v>
      </c>
      <c r="AH102" s="25">
        <f t="shared" si="13"/>
        <v>0</v>
      </c>
      <c r="AI102" s="25">
        <f t="shared" si="13"/>
        <v>0</v>
      </c>
      <c r="AJ102" s="25">
        <f t="shared" si="13"/>
        <v>0</v>
      </c>
      <c r="AK102" s="25">
        <f t="shared" si="13"/>
        <v>0</v>
      </c>
      <c r="AL102" s="25">
        <f t="shared" si="13"/>
        <v>0</v>
      </c>
      <c r="AM102" s="25">
        <f t="shared" si="13"/>
        <v>0</v>
      </c>
      <c r="AN102" s="25">
        <f t="shared" si="13"/>
        <v>0</v>
      </c>
      <c r="AO102" s="25">
        <f t="shared" si="13"/>
        <v>0</v>
      </c>
      <c r="AP102" s="25">
        <f t="shared" si="13"/>
        <v>0</v>
      </c>
      <c r="AQ102" s="25">
        <f t="shared" si="13"/>
        <v>0</v>
      </c>
      <c r="AR102" s="25">
        <f t="shared" si="13"/>
        <v>0</v>
      </c>
      <c r="AS102" s="25">
        <f t="shared" si="13"/>
        <v>0</v>
      </c>
      <c r="AT102" s="25">
        <f t="shared" si="13"/>
        <v>0</v>
      </c>
      <c r="AU102" s="25">
        <f t="shared" si="13"/>
        <v>0</v>
      </c>
      <c r="AV102" s="25">
        <f t="shared" si="13"/>
        <v>0</v>
      </c>
      <c r="AW102" s="25">
        <f t="shared" si="13"/>
        <v>0</v>
      </c>
      <c r="AX102" s="25">
        <f t="shared" si="13"/>
        <v>0</v>
      </c>
      <c r="AY102" s="25">
        <f t="shared" si="13"/>
        <v>0</v>
      </c>
    </row>
    <row r="103" spans="1:51" s="26" customFormat="1" ht="33.75" customHeight="1" x14ac:dyDescent="0.2">
      <c r="A103" s="11" t="s">
        <v>393</v>
      </c>
      <c r="B103" s="39" t="s">
        <v>391</v>
      </c>
      <c r="C103" s="40" t="s">
        <v>392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0</v>
      </c>
      <c r="R103" s="25">
        <v>0</v>
      </c>
      <c r="S103" s="25">
        <v>0</v>
      </c>
      <c r="T103" s="25">
        <v>0</v>
      </c>
      <c r="U103" s="25">
        <v>0</v>
      </c>
      <c r="V103" s="25">
        <v>0</v>
      </c>
      <c r="W103" s="25">
        <v>6.3E-2</v>
      </c>
      <c r="X103" s="25">
        <v>0</v>
      </c>
      <c r="Y103" s="25">
        <v>0</v>
      </c>
      <c r="Z103" s="25">
        <v>0</v>
      </c>
      <c r="AA103" s="25">
        <v>0</v>
      </c>
      <c r="AB103" s="25">
        <v>0</v>
      </c>
      <c r="AC103" s="25">
        <v>0</v>
      </c>
      <c r="AD103" s="25">
        <v>0</v>
      </c>
      <c r="AE103" s="25">
        <v>0</v>
      </c>
      <c r="AF103" s="25">
        <v>0</v>
      </c>
      <c r="AG103" s="25">
        <v>0</v>
      </c>
      <c r="AH103" s="25">
        <v>0</v>
      </c>
      <c r="AI103" s="25">
        <v>0</v>
      </c>
      <c r="AJ103" s="25">
        <v>0</v>
      </c>
      <c r="AK103" s="25">
        <v>0</v>
      </c>
      <c r="AL103" s="25">
        <v>0</v>
      </c>
      <c r="AM103" s="25">
        <v>0</v>
      </c>
      <c r="AN103" s="25">
        <v>0</v>
      </c>
      <c r="AO103" s="25">
        <v>0</v>
      </c>
      <c r="AP103" s="25">
        <v>0</v>
      </c>
      <c r="AQ103" s="25">
        <v>0</v>
      </c>
      <c r="AR103" s="25">
        <v>0</v>
      </c>
      <c r="AS103" s="25">
        <v>0</v>
      </c>
      <c r="AT103" s="25">
        <v>0</v>
      </c>
      <c r="AU103" s="25">
        <v>0</v>
      </c>
      <c r="AV103" s="25">
        <v>0</v>
      </c>
      <c r="AW103" s="25">
        <v>0</v>
      </c>
      <c r="AX103" s="25">
        <v>0</v>
      </c>
      <c r="AY103" s="25">
        <v>0</v>
      </c>
    </row>
    <row r="104" spans="1:51" s="26" customFormat="1" ht="24.95" customHeight="1" x14ac:dyDescent="0.2">
      <c r="A104" s="36" t="s">
        <v>76</v>
      </c>
      <c r="B104" s="16" t="s">
        <v>77</v>
      </c>
      <c r="C104" s="41" t="s">
        <v>69</v>
      </c>
      <c r="D104" s="42">
        <f>D105</f>
        <v>0</v>
      </c>
      <c r="E104" s="42">
        <f t="shared" ref="E104:AY104" si="14">E105</f>
        <v>0</v>
      </c>
      <c r="F104" s="42">
        <f t="shared" si="14"/>
        <v>0</v>
      </c>
      <c r="G104" s="42">
        <f t="shared" si="14"/>
        <v>0</v>
      </c>
      <c r="H104" s="42">
        <f t="shared" si="14"/>
        <v>0</v>
      </c>
      <c r="I104" s="42">
        <f t="shared" si="14"/>
        <v>0</v>
      </c>
      <c r="J104" s="42">
        <f t="shared" si="14"/>
        <v>0</v>
      </c>
      <c r="K104" s="42">
        <f t="shared" si="14"/>
        <v>0</v>
      </c>
      <c r="L104" s="42">
        <f t="shared" si="14"/>
        <v>0</v>
      </c>
      <c r="M104" s="42">
        <f t="shared" si="14"/>
        <v>0</v>
      </c>
      <c r="N104" s="42">
        <f t="shared" si="14"/>
        <v>0</v>
      </c>
      <c r="O104" s="42">
        <f t="shared" si="14"/>
        <v>0</v>
      </c>
      <c r="P104" s="42">
        <f t="shared" si="14"/>
        <v>0</v>
      </c>
      <c r="Q104" s="42">
        <f t="shared" si="14"/>
        <v>0</v>
      </c>
      <c r="R104" s="42">
        <f t="shared" si="14"/>
        <v>0</v>
      </c>
      <c r="S104" s="42">
        <f t="shared" si="14"/>
        <v>0</v>
      </c>
      <c r="T104" s="42">
        <f t="shared" si="14"/>
        <v>0</v>
      </c>
      <c r="U104" s="42">
        <f t="shared" si="14"/>
        <v>0</v>
      </c>
      <c r="V104" s="42">
        <f t="shared" si="14"/>
        <v>0</v>
      </c>
      <c r="W104" s="42">
        <f t="shared" si="14"/>
        <v>0</v>
      </c>
      <c r="X104" s="42">
        <f t="shared" si="14"/>
        <v>12.847000000000001</v>
      </c>
      <c r="Y104" s="42">
        <f t="shared" si="14"/>
        <v>20.373000000000001</v>
      </c>
      <c r="Z104" s="42">
        <f t="shared" si="14"/>
        <v>36.6</v>
      </c>
      <c r="AA104" s="42">
        <f t="shared" si="14"/>
        <v>42.480000000000004</v>
      </c>
      <c r="AB104" s="42">
        <f t="shared" si="14"/>
        <v>0</v>
      </c>
      <c r="AC104" s="42">
        <f t="shared" si="14"/>
        <v>0</v>
      </c>
      <c r="AD104" s="42">
        <f t="shared" si="14"/>
        <v>0</v>
      </c>
      <c r="AE104" s="42">
        <f t="shared" si="14"/>
        <v>0</v>
      </c>
      <c r="AF104" s="42">
        <f t="shared" si="14"/>
        <v>0</v>
      </c>
      <c r="AG104" s="42">
        <f t="shared" si="14"/>
        <v>0</v>
      </c>
      <c r="AH104" s="42">
        <f t="shared" si="14"/>
        <v>0</v>
      </c>
      <c r="AI104" s="42">
        <f t="shared" si="14"/>
        <v>0</v>
      </c>
      <c r="AJ104" s="42">
        <f t="shared" si="14"/>
        <v>0</v>
      </c>
      <c r="AK104" s="42">
        <f t="shared" si="14"/>
        <v>0</v>
      </c>
      <c r="AL104" s="42">
        <f t="shared" si="14"/>
        <v>0</v>
      </c>
      <c r="AM104" s="42">
        <f t="shared" si="14"/>
        <v>0</v>
      </c>
      <c r="AN104" s="42">
        <f t="shared" si="14"/>
        <v>0</v>
      </c>
      <c r="AO104" s="42">
        <f t="shared" si="14"/>
        <v>0</v>
      </c>
      <c r="AP104" s="42">
        <f t="shared" si="14"/>
        <v>0</v>
      </c>
      <c r="AQ104" s="42">
        <f t="shared" si="14"/>
        <v>0</v>
      </c>
      <c r="AR104" s="42">
        <f t="shared" si="14"/>
        <v>0</v>
      </c>
      <c r="AS104" s="42">
        <f t="shared" si="14"/>
        <v>0</v>
      </c>
      <c r="AT104" s="42">
        <f t="shared" si="14"/>
        <v>0</v>
      </c>
      <c r="AU104" s="42">
        <f t="shared" si="14"/>
        <v>0</v>
      </c>
      <c r="AV104" s="42">
        <f t="shared" si="14"/>
        <v>0</v>
      </c>
      <c r="AW104" s="42">
        <f t="shared" si="14"/>
        <v>0</v>
      </c>
      <c r="AX104" s="42">
        <f t="shared" si="14"/>
        <v>0</v>
      </c>
      <c r="AY104" s="42">
        <f t="shared" si="14"/>
        <v>0</v>
      </c>
    </row>
    <row r="105" spans="1:51" s="26" customFormat="1" ht="24.95" customHeight="1" x14ac:dyDescent="0.2">
      <c r="A105" s="36" t="s">
        <v>78</v>
      </c>
      <c r="B105" s="16" t="s">
        <v>79</v>
      </c>
      <c r="C105" s="41" t="s">
        <v>69</v>
      </c>
      <c r="D105" s="42">
        <f t="shared" ref="D105:AY105" si="15">SUM(D106:D124)</f>
        <v>0</v>
      </c>
      <c r="E105" s="42">
        <f t="shared" si="15"/>
        <v>0</v>
      </c>
      <c r="F105" s="42">
        <f t="shared" si="15"/>
        <v>0</v>
      </c>
      <c r="G105" s="42">
        <f t="shared" si="15"/>
        <v>0</v>
      </c>
      <c r="H105" s="42">
        <f t="shared" si="15"/>
        <v>0</v>
      </c>
      <c r="I105" s="42">
        <f t="shared" si="15"/>
        <v>0</v>
      </c>
      <c r="J105" s="42">
        <f t="shared" si="15"/>
        <v>0</v>
      </c>
      <c r="K105" s="42">
        <f t="shared" si="15"/>
        <v>0</v>
      </c>
      <c r="L105" s="42">
        <f t="shared" si="15"/>
        <v>0</v>
      </c>
      <c r="M105" s="42">
        <f t="shared" si="15"/>
        <v>0</v>
      </c>
      <c r="N105" s="42">
        <f t="shared" si="15"/>
        <v>0</v>
      </c>
      <c r="O105" s="42">
        <f t="shared" si="15"/>
        <v>0</v>
      </c>
      <c r="P105" s="42">
        <f t="shared" si="15"/>
        <v>0</v>
      </c>
      <c r="Q105" s="42">
        <f t="shared" si="15"/>
        <v>0</v>
      </c>
      <c r="R105" s="42">
        <f t="shared" si="15"/>
        <v>0</v>
      </c>
      <c r="S105" s="42">
        <f t="shared" si="15"/>
        <v>0</v>
      </c>
      <c r="T105" s="42">
        <f t="shared" si="15"/>
        <v>0</v>
      </c>
      <c r="U105" s="42">
        <f t="shared" si="15"/>
        <v>0</v>
      </c>
      <c r="V105" s="42">
        <f t="shared" si="15"/>
        <v>0</v>
      </c>
      <c r="W105" s="42">
        <f t="shared" si="15"/>
        <v>0</v>
      </c>
      <c r="X105" s="42">
        <f t="shared" si="15"/>
        <v>12.847000000000001</v>
      </c>
      <c r="Y105" s="42">
        <f t="shared" si="15"/>
        <v>20.373000000000001</v>
      </c>
      <c r="Z105" s="42">
        <f t="shared" si="15"/>
        <v>36.6</v>
      </c>
      <c r="AA105" s="42">
        <f>SUM(AA106:AA124)</f>
        <v>42.480000000000004</v>
      </c>
      <c r="AB105" s="42">
        <f t="shared" si="15"/>
        <v>0</v>
      </c>
      <c r="AC105" s="42">
        <f t="shared" si="15"/>
        <v>0</v>
      </c>
      <c r="AD105" s="42">
        <f t="shared" si="15"/>
        <v>0</v>
      </c>
      <c r="AE105" s="42">
        <f t="shared" si="15"/>
        <v>0</v>
      </c>
      <c r="AF105" s="42">
        <f t="shared" si="15"/>
        <v>0</v>
      </c>
      <c r="AG105" s="42">
        <f t="shared" si="15"/>
        <v>0</v>
      </c>
      <c r="AH105" s="42">
        <f t="shared" si="15"/>
        <v>0</v>
      </c>
      <c r="AI105" s="42">
        <f t="shared" si="15"/>
        <v>0</v>
      </c>
      <c r="AJ105" s="42">
        <f t="shared" si="15"/>
        <v>0</v>
      </c>
      <c r="AK105" s="42">
        <f t="shared" si="15"/>
        <v>0</v>
      </c>
      <c r="AL105" s="42">
        <f t="shared" si="15"/>
        <v>0</v>
      </c>
      <c r="AM105" s="42">
        <f t="shared" si="15"/>
        <v>0</v>
      </c>
      <c r="AN105" s="42">
        <f t="shared" si="15"/>
        <v>0</v>
      </c>
      <c r="AO105" s="42">
        <f t="shared" si="15"/>
        <v>0</v>
      </c>
      <c r="AP105" s="42">
        <f t="shared" si="15"/>
        <v>0</v>
      </c>
      <c r="AQ105" s="42">
        <f t="shared" si="15"/>
        <v>0</v>
      </c>
      <c r="AR105" s="42">
        <f t="shared" si="15"/>
        <v>0</v>
      </c>
      <c r="AS105" s="42">
        <f t="shared" si="15"/>
        <v>0</v>
      </c>
      <c r="AT105" s="42">
        <f t="shared" si="15"/>
        <v>0</v>
      </c>
      <c r="AU105" s="42">
        <f t="shared" si="15"/>
        <v>0</v>
      </c>
      <c r="AV105" s="42">
        <f t="shared" si="15"/>
        <v>0</v>
      </c>
      <c r="AW105" s="42">
        <f t="shared" si="15"/>
        <v>0</v>
      </c>
      <c r="AX105" s="42">
        <f t="shared" si="15"/>
        <v>0</v>
      </c>
      <c r="AY105" s="42">
        <f t="shared" si="15"/>
        <v>0</v>
      </c>
    </row>
    <row r="106" spans="1:51" s="26" customFormat="1" ht="24.95" customHeight="1" x14ac:dyDescent="0.2">
      <c r="A106" s="11" t="s">
        <v>84</v>
      </c>
      <c r="B106" s="23" t="s">
        <v>218</v>
      </c>
      <c r="C106" s="94" t="s">
        <v>333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f>5.67+0.357</f>
        <v>6.0270000000000001</v>
      </c>
      <c r="Y106" s="25">
        <v>6.0270000000000001</v>
      </c>
      <c r="Z106" s="25">
        <v>0</v>
      </c>
      <c r="AA106" s="25">
        <v>0</v>
      </c>
      <c r="AB106" s="25">
        <v>0</v>
      </c>
      <c r="AC106" s="25">
        <v>0</v>
      </c>
      <c r="AD106" s="43">
        <v>0</v>
      </c>
      <c r="AE106" s="43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  <c r="AS106" s="25">
        <v>0</v>
      </c>
      <c r="AT106" s="25">
        <v>0</v>
      </c>
      <c r="AU106" s="25">
        <v>0</v>
      </c>
      <c r="AV106" s="25">
        <v>0</v>
      </c>
      <c r="AW106" s="25">
        <v>0</v>
      </c>
      <c r="AX106" s="25">
        <v>0</v>
      </c>
      <c r="AY106" s="25">
        <v>0</v>
      </c>
    </row>
    <row r="107" spans="1:51" s="26" customFormat="1" ht="24.95" customHeight="1" x14ac:dyDescent="0.2">
      <c r="A107" s="11" t="s">
        <v>86</v>
      </c>
      <c r="B107" s="23" t="s">
        <v>219</v>
      </c>
      <c r="C107" s="94" t="s">
        <v>334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5">
        <v>0</v>
      </c>
      <c r="R107" s="25">
        <v>0</v>
      </c>
      <c r="S107" s="25">
        <v>0</v>
      </c>
      <c r="T107" s="44">
        <v>0</v>
      </c>
      <c r="U107" s="44">
        <v>0</v>
      </c>
      <c r="V107" s="25">
        <v>0</v>
      </c>
      <c r="W107" s="25">
        <v>0</v>
      </c>
      <c r="X107" s="25">
        <v>0</v>
      </c>
      <c r="Y107" s="25">
        <v>0</v>
      </c>
      <c r="Z107" s="25">
        <v>0</v>
      </c>
      <c r="AA107" s="25">
        <v>0</v>
      </c>
      <c r="AB107" s="25">
        <v>0</v>
      </c>
      <c r="AC107" s="25">
        <v>0</v>
      </c>
      <c r="AD107" s="25">
        <v>0</v>
      </c>
      <c r="AE107" s="25">
        <v>0</v>
      </c>
      <c r="AF107" s="25">
        <v>0</v>
      </c>
      <c r="AG107" s="25">
        <v>0</v>
      </c>
      <c r="AH107" s="25">
        <v>0</v>
      </c>
      <c r="AI107" s="25">
        <v>0</v>
      </c>
      <c r="AJ107" s="25">
        <v>0</v>
      </c>
      <c r="AK107" s="25">
        <v>0</v>
      </c>
      <c r="AL107" s="25">
        <v>0</v>
      </c>
      <c r="AM107" s="25">
        <v>0</v>
      </c>
      <c r="AN107" s="25">
        <v>0</v>
      </c>
      <c r="AO107" s="25">
        <v>0</v>
      </c>
      <c r="AP107" s="25">
        <v>0</v>
      </c>
      <c r="AQ107" s="25">
        <v>0</v>
      </c>
      <c r="AR107" s="25">
        <v>0</v>
      </c>
      <c r="AS107" s="25">
        <v>0</v>
      </c>
      <c r="AT107" s="25">
        <v>0</v>
      </c>
      <c r="AU107" s="25">
        <v>0</v>
      </c>
      <c r="AV107" s="25">
        <v>0</v>
      </c>
      <c r="AW107" s="25">
        <v>0</v>
      </c>
      <c r="AX107" s="25">
        <v>0</v>
      </c>
      <c r="AY107" s="25">
        <v>0</v>
      </c>
    </row>
    <row r="108" spans="1:51" s="26" customFormat="1" ht="24.95" customHeight="1" x14ac:dyDescent="0.2">
      <c r="A108" s="11" t="s">
        <v>291</v>
      </c>
      <c r="B108" s="23" t="s">
        <v>220</v>
      </c>
      <c r="C108" s="94" t="s">
        <v>335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5">
        <v>0</v>
      </c>
      <c r="Z108" s="25">
        <v>0</v>
      </c>
      <c r="AA108" s="25">
        <v>0</v>
      </c>
      <c r="AB108" s="25">
        <v>0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  <c r="AS108" s="25">
        <v>0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0</v>
      </c>
    </row>
    <row r="109" spans="1:51" s="26" customFormat="1" ht="24.95" customHeight="1" x14ac:dyDescent="0.2">
      <c r="A109" s="11" t="s">
        <v>166</v>
      </c>
      <c r="B109" s="27" t="s">
        <v>214</v>
      </c>
      <c r="C109" s="94" t="s">
        <v>172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5">
        <v>0</v>
      </c>
      <c r="Z109" s="25">
        <v>3.8</v>
      </c>
      <c r="AA109" s="25">
        <v>3.8</v>
      </c>
      <c r="AB109" s="25">
        <v>0</v>
      </c>
      <c r="AC109" s="25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  <c r="AS109" s="25">
        <v>0</v>
      </c>
      <c r="AT109" s="25">
        <v>0</v>
      </c>
      <c r="AU109" s="25">
        <v>0</v>
      </c>
      <c r="AV109" s="25">
        <v>0</v>
      </c>
      <c r="AW109" s="25">
        <v>0</v>
      </c>
      <c r="AX109" s="25">
        <v>0</v>
      </c>
      <c r="AY109" s="25">
        <v>0</v>
      </c>
    </row>
    <row r="110" spans="1:51" s="26" customFormat="1" ht="25.5" x14ac:dyDescent="0.2">
      <c r="A110" s="11" t="s">
        <v>167</v>
      </c>
      <c r="B110" s="27" t="s">
        <v>176</v>
      </c>
      <c r="C110" s="94" t="s">
        <v>173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5">
        <v>0</v>
      </c>
      <c r="R110" s="25">
        <v>0</v>
      </c>
      <c r="S110" s="25">
        <v>0</v>
      </c>
      <c r="T110" s="25">
        <v>0</v>
      </c>
      <c r="U110" s="25">
        <v>0</v>
      </c>
      <c r="V110" s="25">
        <v>0</v>
      </c>
      <c r="W110" s="25">
        <v>0</v>
      </c>
      <c r="X110" s="25">
        <v>0</v>
      </c>
      <c r="Y110" s="25">
        <v>0</v>
      </c>
      <c r="Z110" s="25">
        <v>0.8</v>
      </c>
      <c r="AA110" s="25">
        <v>0.8</v>
      </c>
      <c r="AB110" s="25">
        <v>0</v>
      </c>
      <c r="AC110" s="25">
        <v>0</v>
      </c>
      <c r="AD110" s="25">
        <v>0</v>
      </c>
      <c r="AE110" s="25">
        <v>0</v>
      </c>
      <c r="AF110" s="25">
        <v>0</v>
      </c>
      <c r="AG110" s="25">
        <v>0</v>
      </c>
      <c r="AH110" s="25">
        <v>0</v>
      </c>
      <c r="AI110" s="25">
        <v>0</v>
      </c>
      <c r="AJ110" s="25">
        <v>0</v>
      </c>
      <c r="AK110" s="25">
        <v>0</v>
      </c>
      <c r="AL110" s="25">
        <v>0</v>
      </c>
      <c r="AM110" s="25">
        <v>0</v>
      </c>
      <c r="AN110" s="25">
        <v>0</v>
      </c>
      <c r="AO110" s="25">
        <v>0</v>
      </c>
      <c r="AP110" s="25">
        <v>0</v>
      </c>
      <c r="AQ110" s="25">
        <v>0</v>
      </c>
      <c r="AR110" s="25">
        <v>0</v>
      </c>
      <c r="AS110" s="25">
        <v>0</v>
      </c>
      <c r="AT110" s="25">
        <v>0</v>
      </c>
      <c r="AU110" s="25">
        <v>0</v>
      </c>
      <c r="AV110" s="25">
        <v>0</v>
      </c>
      <c r="AW110" s="25">
        <v>0</v>
      </c>
      <c r="AX110" s="25">
        <v>0</v>
      </c>
      <c r="AY110" s="25">
        <v>0</v>
      </c>
    </row>
    <row r="111" spans="1:51" s="26" customFormat="1" ht="12.75" x14ac:dyDescent="0.2">
      <c r="A111" s="11" t="s">
        <v>168</v>
      </c>
      <c r="B111" s="27" t="s">
        <v>177</v>
      </c>
      <c r="C111" s="94" t="s">
        <v>171</v>
      </c>
      <c r="D111" s="25">
        <v>0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5">
        <v>0</v>
      </c>
      <c r="R111" s="25">
        <v>0</v>
      </c>
      <c r="S111" s="25">
        <v>0</v>
      </c>
      <c r="T111" s="25">
        <v>0</v>
      </c>
      <c r="U111" s="25">
        <v>0</v>
      </c>
      <c r="V111" s="25">
        <v>0</v>
      </c>
      <c r="W111" s="25">
        <v>0</v>
      </c>
      <c r="X111" s="25">
        <v>2</v>
      </c>
      <c r="Y111" s="25">
        <v>2</v>
      </c>
      <c r="Z111" s="25">
        <v>0</v>
      </c>
      <c r="AA111" s="25">
        <v>0</v>
      </c>
      <c r="AB111" s="25">
        <v>0</v>
      </c>
      <c r="AC111" s="25">
        <v>0</v>
      </c>
      <c r="AD111" s="25">
        <v>0</v>
      </c>
      <c r="AE111" s="25">
        <v>0</v>
      </c>
      <c r="AF111" s="25">
        <v>0</v>
      </c>
      <c r="AG111" s="25">
        <v>0</v>
      </c>
      <c r="AH111" s="25">
        <v>0</v>
      </c>
      <c r="AI111" s="25">
        <v>0</v>
      </c>
      <c r="AJ111" s="25">
        <v>0</v>
      </c>
      <c r="AK111" s="25">
        <v>0</v>
      </c>
      <c r="AL111" s="25">
        <v>0</v>
      </c>
      <c r="AM111" s="25">
        <v>0</v>
      </c>
      <c r="AN111" s="25">
        <v>0</v>
      </c>
      <c r="AO111" s="25">
        <v>0</v>
      </c>
      <c r="AP111" s="25">
        <v>0</v>
      </c>
      <c r="AQ111" s="25">
        <v>0</v>
      </c>
      <c r="AR111" s="25">
        <v>0</v>
      </c>
      <c r="AS111" s="25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</row>
    <row r="112" spans="1:51" s="26" customFormat="1" ht="25.5" x14ac:dyDescent="0.2">
      <c r="A112" s="11" t="s">
        <v>169</v>
      </c>
      <c r="B112" s="27" t="s">
        <v>178</v>
      </c>
      <c r="C112" s="94" t="s">
        <v>174</v>
      </c>
      <c r="D112" s="25">
        <v>0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5">
        <v>0</v>
      </c>
      <c r="R112" s="25">
        <v>0</v>
      </c>
      <c r="S112" s="25">
        <v>0</v>
      </c>
      <c r="T112" s="25">
        <v>0</v>
      </c>
      <c r="U112" s="25">
        <v>0</v>
      </c>
      <c r="V112" s="25">
        <v>0</v>
      </c>
      <c r="W112" s="25">
        <v>0</v>
      </c>
      <c r="X112" s="25">
        <v>1.41</v>
      </c>
      <c r="Y112" s="25">
        <v>1.41</v>
      </c>
      <c r="Z112" s="25">
        <v>0</v>
      </c>
      <c r="AA112" s="25">
        <v>0</v>
      </c>
      <c r="AB112" s="25">
        <v>0</v>
      </c>
      <c r="AC112" s="25">
        <v>0</v>
      </c>
      <c r="AD112" s="25">
        <v>0</v>
      </c>
      <c r="AE112" s="25">
        <v>0</v>
      </c>
      <c r="AF112" s="25">
        <v>0</v>
      </c>
      <c r="AG112" s="25">
        <v>0</v>
      </c>
      <c r="AH112" s="25">
        <v>0</v>
      </c>
      <c r="AI112" s="25">
        <v>0</v>
      </c>
      <c r="AJ112" s="25">
        <v>0</v>
      </c>
      <c r="AK112" s="25">
        <v>0</v>
      </c>
      <c r="AL112" s="25">
        <v>0</v>
      </c>
      <c r="AM112" s="25">
        <v>0</v>
      </c>
      <c r="AN112" s="25">
        <v>0</v>
      </c>
      <c r="AO112" s="25">
        <v>0</v>
      </c>
      <c r="AP112" s="25">
        <v>0</v>
      </c>
      <c r="AQ112" s="25">
        <v>0</v>
      </c>
      <c r="AR112" s="25">
        <v>0</v>
      </c>
      <c r="AS112" s="25">
        <v>0</v>
      </c>
      <c r="AT112" s="25">
        <v>0</v>
      </c>
      <c r="AU112" s="25">
        <v>0</v>
      </c>
      <c r="AV112" s="25">
        <v>0</v>
      </c>
      <c r="AW112" s="25">
        <v>0</v>
      </c>
      <c r="AX112" s="25">
        <v>0</v>
      </c>
      <c r="AY112" s="25">
        <v>0</v>
      </c>
    </row>
    <row r="113" spans="1:51" s="26" customFormat="1" ht="25.5" x14ac:dyDescent="0.2">
      <c r="A113" s="11" t="s">
        <v>170</v>
      </c>
      <c r="B113" s="27" t="s">
        <v>179</v>
      </c>
      <c r="C113" s="94" t="s">
        <v>175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1.41</v>
      </c>
      <c r="Y113" s="25">
        <v>1.41</v>
      </c>
      <c r="Z113" s="25">
        <v>0</v>
      </c>
      <c r="AA113" s="25">
        <v>0</v>
      </c>
      <c r="AB113" s="25">
        <v>0</v>
      </c>
      <c r="AC113" s="25">
        <v>0</v>
      </c>
      <c r="AD113" s="25">
        <v>0</v>
      </c>
      <c r="AE113" s="25">
        <v>0</v>
      </c>
      <c r="AF113" s="25">
        <v>0</v>
      </c>
      <c r="AG113" s="25">
        <v>0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  <c r="AS113" s="25">
        <v>0</v>
      </c>
      <c r="AT113" s="25">
        <v>0</v>
      </c>
      <c r="AU113" s="25">
        <v>0</v>
      </c>
      <c r="AV113" s="25">
        <v>0</v>
      </c>
      <c r="AW113" s="25">
        <v>0</v>
      </c>
      <c r="AX113" s="25">
        <v>0</v>
      </c>
      <c r="AY113" s="25">
        <v>0</v>
      </c>
    </row>
    <row r="114" spans="1:51" s="26" customFormat="1" ht="25.5" x14ac:dyDescent="0.2">
      <c r="A114" s="11" t="s">
        <v>182</v>
      </c>
      <c r="B114" s="27" t="s">
        <v>180</v>
      </c>
      <c r="C114" s="94" t="s">
        <v>183</v>
      </c>
      <c r="D114" s="25">
        <v>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v>0</v>
      </c>
      <c r="R114" s="25">
        <v>0</v>
      </c>
      <c r="S114" s="25">
        <v>0</v>
      </c>
      <c r="T114" s="25">
        <v>0</v>
      </c>
      <c r="U114" s="25">
        <v>0</v>
      </c>
      <c r="V114" s="25">
        <v>0</v>
      </c>
      <c r="W114" s="25">
        <v>0</v>
      </c>
      <c r="X114" s="25">
        <v>0</v>
      </c>
      <c r="Y114" s="25">
        <v>0</v>
      </c>
      <c r="Z114" s="25">
        <v>32</v>
      </c>
      <c r="AA114" s="25">
        <v>32</v>
      </c>
      <c r="AB114" s="25">
        <v>0</v>
      </c>
      <c r="AC114" s="25">
        <v>0</v>
      </c>
      <c r="AD114" s="25">
        <v>0</v>
      </c>
      <c r="AE114" s="25">
        <v>0</v>
      </c>
      <c r="AF114" s="25">
        <v>0</v>
      </c>
      <c r="AG114" s="25">
        <v>0</v>
      </c>
      <c r="AH114" s="25">
        <v>0</v>
      </c>
      <c r="AI114" s="25">
        <v>0</v>
      </c>
      <c r="AJ114" s="25">
        <v>0</v>
      </c>
      <c r="AK114" s="25">
        <v>0</v>
      </c>
      <c r="AL114" s="25">
        <v>0</v>
      </c>
      <c r="AM114" s="25">
        <v>0</v>
      </c>
      <c r="AN114" s="25">
        <v>0</v>
      </c>
      <c r="AO114" s="25">
        <v>0</v>
      </c>
      <c r="AP114" s="25">
        <v>0</v>
      </c>
      <c r="AQ114" s="25">
        <v>0</v>
      </c>
      <c r="AR114" s="25">
        <v>0</v>
      </c>
      <c r="AS114" s="25">
        <v>0</v>
      </c>
      <c r="AT114" s="25">
        <v>0</v>
      </c>
      <c r="AU114" s="25">
        <v>0</v>
      </c>
      <c r="AV114" s="25">
        <v>0</v>
      </c>
      <c r="AW114" s="25">
        <v>0</v>
      </c>
      <c r="AX114" s="25">
        <v>0</v>
      </c>
      <c r="AY114" s="25">
        <v>0</v>
      </c>
    </row>
    <row r="115" spans="1:51" s="26" customFormat="1" ht="24.95" customHeight="1" x14ac:dyDescent="0.2">
      <c r="A115" s="11" t="s">
        <v>212</v>
      </c>
      <c r="B115" s="27" t="s">
        <v>181</v>
      </c>
      <c r="C115" s="94" t="s">
        <v>213</v>
      </c>
      <c r="D115" s="25">
        <v>0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5">
        <v>0</v>
      </c>
      <c r="Q115" s="25">
        <v>0</v>
      </c>
      <c r="R115" s="25">
        <v>0</v>
      </c>
      <c r="S115" s="25">
        <v>0</v>
      </c>
      <c r="T115" s="25">
        <v>0</v>
      </c>
      <c r="U115" s="25">
        <v>0</v>
      </c>
      <c r="V115" s="25">
        <v>0</v>
      </c>
      <c r="W115" s="25">
        <v>0</v>
      </c>
      <c r="X115" s="25">
        <v>2</v>
      </c>
      <c r="Y115" s="25">
        <v>2</v>
      </c>
      <c r="Z115" s="25">
        <v>0</v>
      </c>
      <c r="AA115" s="25">
        <v>0</v>
      </c>
      <c r="AB115" s="25">
        <v>0</v>
      </c>
      <c r="AC115" s="25">
        <v>0</v>
      </c>
      <c r="AD115" s="25">
        <v>0</v>
      </c>
      <c r="AE115" s="25">
        <v>0</v>
      </c>
      <c r="AF115" s="25">
        <v>0</v>
      </c>
      <c r="AG115" s="25">
        <v>0</v>
      </c>
      <c r="AH115" s="25">
        <v>0</v>
      </c>
      <c r="AI115" s="25">
        <v>0</v>
      </c>
      <c r="AJ115" s="25">
        <v>0</v>
      </c>
      <c r="AK115" s="25">
        <v>0</v>
      </c>
      <c r="AL115" s="25">
        <v>0</v>
      </c>
      <c r="AM115" s="25">
        <v>0</v>
      </c>
      <c r="AN115" s="25">
        <v>0</v>
      </c>
      <c r="AO115" s="25">
        <v>0</v>
      </c>
      <c r="AP115" s="25">
        <v>0</v>
      </c>
      <c r="AQ115" s="25">
        <v>0</v>
      </c>
      <c r="AR115" s="25">
        <v>0</v>
      </c>
      <c r="AS115" s="25">
        <v>0</v>
      </c>
      <c r="AT115" s="25">
        <v>0</v>
      </c>
      <c r="AU115" s="25">
        <v>0</v>
      </c>
      <c r="AV115" s="25">
        <v>0</v>
      </c>
      <c r="AW115" s="25">
        <v>0</v>
      </c>
      <c r="AX115" s="25">
        <v>0</v>
      </c>
      <c r="AY115" s="25">
        <v>0</v>
      </c>
    </row>
    <row r="116" spans="1:51" s="26" customFormat="1" ht="24.95" customHeight="1" x14ac:dyDescent="0.2">
      <c r="A116" s="11" t="s">
        <v>482</v>
      </c>
      <c r="B116" s="27" t="s">
        <v>480</v>
      </c>
      <c r="C116" s="88" t="s">
        <v>481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5">
        <v>0</v>
      </c>
      <c r="X116" s="25">
        <v>0</v>
      </c>
      <c r="Y116" s="25">
        <v>0</v>
      </c>
      <c r="Z116" s="25">
        <v>0</v>
      </c>
      <c r="AA116" s="25">
        <v>2</v>
      </c>
      <c r="AB116" s="25">
        <v>0</v>
      </c>
      <c r="AC116" s="25">
        <v>0</v>
      </c>
      <c r="AD116" s="25">
        <v>0</v>
      </c>
      <c r="AE116" s="25">
        <v>0</v>
      </c>
      <c r="AF116" s="25">
        <v>0</v>
      </c>
      <c r="AG116" s="25">
        <v>0</v>
      </c>
      <c r="AH116" s="25">
        <v>0</v>
      </c>
      <c r="AI116" s="25">
        <v>0</v>
      </c>
      <c r="AJ116" s="25">
        <v>0</v>
      </c>
      <c r="AK116" s="25">
        <v>0</v>
      </c>
      <c r="AL116" s="25">
        <v>0</v>
      </c>
      <c r="AM116" s="25">
        <v>0</v>
      </c>
      <c r="AN116" s="25">
        <v>0</v>
      </c>
      <c r="AO116" s="25">
        <v>0</v>
      </c>
      <c r="AP116" s="25">
        <v>0</v>
      </c>
      <c r="AQ116" s="25">
        <v>0</v>
      </c>
      <c r="AR116" s="25">
        <v>0</v>
      </c>
      <c r="AS116" s="25">
        <v>0</v>
      </c>
      <c r="AT116" s="25">
        <v>0</v>
      </c>
      <c r="AU116" s="25">
        <v>0</v>
      </c>
      <c r="AV116" s="25">
        <v>0</v>
      </c>
      <c r="AW116" s="25">
        <v>0</v>
      </c>
      <c r="AX116" s="25">
        <v>0</v>
      </c>
      <c r="AY116" s="25">
        <v>0</v>
      </c>
    </row>
    <row r="117" spans="1:51" s="26" customFormat="1" ht="24.95" customHeight="1" x14ac:dyDescent="0.2">
      <c r="A117" s="11"/>
      <c r="B117" s="29" t="s">
        <v>459</v>
      </c>
      <c r="C117" s="45" t="s">
        <v>394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5">
        <v>0</v>
      </c>
      <c r="Z117" s="25">
        <v>0</v>
      </c>
      <c r="AA117" s="25">
        <v>1.28</v>
      </c>
      <c r="AB117" s="25">
        <v>0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  <c r="AS117" s="25">
        <v>0</v>
      </c>
      <c r="AT117" s="25">
        <v>0</v>
      </c>
      <c r="AU117" s="25">
        <v>0</v>
      </c>
      <c r="AV117" s="25">
        <v>0</v>
      </c>
      <c r="AW117" s="25">
        <v>0</v>
      </c>
      <c r="AX117" s="25">
        <v>0</v>
      </c>
      <c r="AY117" s="25">
        <v>0</v>
      </c>
    </row>
    <row r="118" spans="1:51" s="26" customFormat="1" ht="30" customHeight="1" x14ac:dyDescent="0.2">
      <c r="A118" s="11"/>
      <c r="B118" s="46" t="s">
        <v>395</v>
      </c>
      <c r="C118" s="46" t="s">
        <v>396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5">
        <v>3.7</v>
      </c>
      <c r="Z118" s="25">
        <v>0</v>
      </c>
      <c r="AA118" s="25">
        <v>0</v>
      </c>
      <c r="AB118" s="25">
        <v>0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  <c r="AS118" s="25">
        <v>0</v>
      </c>
      <c r="AT118" s="25">
        <v>0</v>
      </c>
      <c r="AU118" s="25">
        <v>0</v>
      </c>
      <c r="AV118" s="25">
        <v>0</v>
      </c>
      <c r="AW118" s="25">
        <v>0</v>
      </c>
      <c r="AX118" s="25">
        <v>0</v>
      </c>
      <c r="AY118" s="25">
        <v>0</v>
      </c>
    </row>
    <row r="119" spans="1:51" s="26" customFormat="1" ht="30.75" customHeight="1" thickBot="1" x14ac:dyDescent="0.25">
      <c r="A119" s="11"/>
      <c r="B119" s="46" t="s">
        <v>397</v>
      </c>
      <c r="C119" s="46" t="s">
        <v>398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5">
        <v>2.7</v>
      </c>
      <c r="Z119" s="25">
        <v>0</v>
      </c>
      <c r="AA119" s="25">
        <v>0</v>
      </c>
      <c r="AB119" s="25">
        <v>0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  <c r="AS119" s="25">
        <v>0</v>
      </c>
      <c r="AT119" s="25">
        <v>0</v>
      </c>
      <c r="AU119" s="25">
        <v>0</v>
      </c>
      <c r="AV119" s="25">
        <v>0</v>
      </c>
      <c r="AW119" s="25">
        <v>0</v>
      </c>
      <c r="AX119" s="25">
        <v>0</v>
      </c>
      <c r="AY119" s="25">
        <v>0</v>
      </c>
    </row>
    <row r="120" spans="1:51" s="26" customFormat="1" ht="24.95" customHeight="1" x14ac:dyDescent="0.2">
      <c r="A120" s="11"/>
      <c r="B120" s="47" t="s">
        <v>219</v>
      </c>
      <c r="C120" s="33" t="s">
        <v>334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5">
        <v>0</v>
      </c>
      <c r="R120" s="25">
        <v>0</v>
      </c>
      <c r="S120" s="25">
        <v>0</v>
      </c>
      <c r="T120" s="25">
        <v>0</v>
      </c>
      <c r="U120" s="25">
        <v>0</v>
      </c>
      <c r="V120" s="25">
        <v>0</v>
      </c>
      <c r="W120" s="25">
        <v>0</v>
      </c>
      <c r="X120" s="25">
        <v>0</v>
      </c>
      <c r="Y120" s="25">
        <v>0</v>
      </c>
      <c r="Z120" s="25">
        <v>0</v>
      </c>
      <c r="AA120" s="25">
        <v>0</v>
      </c>
      <c r="AB120" s="25">
        <v>0</v>
      </c>
      <c r="AC120" s="25">
        <v>0</v>
      </c>
      <c r="AD120" s="25">
        <v>0</v>
      </c>
      <c r="AE120" s="25">
        <v>0</v>
      </c>
      <c r="AF120" s="25">
        <v>0</v>
      </c>
      <c r="AG120" s="25">
        <v>0</v>
      </c>
      <c r="AH120" s="25">
        <v>0</v>
      </c>
      <c r="AI120" s="25">
        <v>0</v>
      </c>
      <c r="AJ120" s="25">
        <v>0</v>
      </c>
      <c r="AK120" s="25">
        <v>0</v>
      </c>
      <c r="AL120" s="25">
        <v>0</v>
      </c>
      <c r="AM120" s="25">
        <v>0</v>
      </c>
      <c r="AN120" s="25">
        <v>0</v>
      </c>
      <c r="AO120" s="25">
        <v>0</v>
      </c>
      <c r="AP120" s="25">
        <v>0</v>
      </c>
      <c r="AQ120" s="25">
        <v>0</v>
      </c>
      <c r="AR120" s="25">
        <v>0</v>
      </c>
      <c r="AS120" s="25">
        <v>0</v>
      </c>
      <c r="AT120" s="25">
        <v>0</v>
      </c>
      <c r="AU120" s="25">
        <v>0</v>
      </c>
      <c r="AV120" s="25">
        <v>0</v>
      </c>
      <c r="AW120" s="25">
        <v>0</v>
      </c>
      <c r="AX120" s="25">
        <v>0</v>
      </c>
      <c r="AY120" s="25">
        <v>0</v>
      </c>
    </row>
    <row r="121" spans="1:51" s="26" customFormat="1" ht="24.95" customHeight="1" x14ac:dyDescent="0.2">
      <c r="A121" s="11"/>
      <c r="B121" s="32" t="s">
        <v>461</v>
      </c>
      <c r="C121" s="33" t="s">
        <v>399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0</v>
      </c>
      <c r="P121" s="25">
        <v>0</v>
      </c>
      <c r="Q121" s="25">
        <v>0</v>
      </c>
      <c r="R121" s="25">
        <v>0</v>
      </c>
      <c r="S121" s="25">
        <v>0</v>
      </c>
      <c r="T121" s="25">
        <v>0</v>
      </c>
      <c r="U121" s="25">
        <v>0</v>
      </c>
      <c r="V121" s="25">
        <v>0</v>
      </c>
      <c r="W121" s="25">
        <v>0</v>
      </c>
      <c r="X121" s="25">
        <v>0</v>
      </c>
      <c r="Y121" s="25">
        <v>0.29599999999999999</v>
      </c>
      <c r="Z121" s="25">
        <v>0</v>
      </c>
      <c r="AA121" s="25">
        <v>0</v>
      </c>
      <c r="AB121" s="25">
        <v>0</v>
      </c>
      <c r="AC121" s="25">
        <v>0</v>
      </c>
      <c r="AD121" s="25">
        <v>0</v>
      </c>
      <c r="AE121" s="25">
        <v>0</v>
      </c>
      <c r="AF121" s="25">
        <v>0</v>
      </c>
      <c r="AG121" s="25">
        <v>0</v>
      </c>
      <c r="AH121" s="25">
        <v>0</v>
      </c>
      <c r="AI121" s="25">
        <v>0</v>
      </c>
      <c r="AJ121" s="25">
        <v>0</v>
      </c>
      <c r="AK121" s="25">
        <v>0</v>
      </c>
      <c r="AL121" s="25">
        <v>0</v>
      </c>
      <c r="AM121" s="25">
        <v>0</v>
      </c>
      <c r="AN121" s="25">
        <v>0</v>
      </c>
      <c r="AO121" s="25">
        <v>0</v>
      </c>
      <c r="AP121" s="25">
        <v>0</v>
      </c>
      <c r="AQ121" s="25">
        <v>0</v>
      </c>
      <c r="AR121" s="25">
        <v>0</v>
      </c>
      <c r="AS121" s="25">
        <v>0</v>
      </c>
      <c r="AT121" s="25">
        <v>0</v>
      </c>
      <c r="AU121" s="25">
        <v>0</v>
      </c>
      <c r="AV121" s="25">
        <v>0</v>
      </c>
      <c r="AW121" s="25">
        <v>0</v>
      </c>
      <c r="AX121" s="25">
        <v>0</v>
      </c>
      <c r="AY121" s="25">
        <v>0</v>
      </c>
    </row>
    <row r="122" spans="1:51" s="26" customFormat="1" ht="24.95" customHeight="1" x14ac:dyDescent="0.2">
      <c r="A122" s="11"/>
      <c r="B122" s="48" t="s">
        <v>400</v>
      </c>
      <c r="C122" s="33" t="s">
        <v>401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5">
        <v>0</v>
      </c>
      <c r="R122" s="25">
        <v>0</v>
      </c>
      <c r="S122" s="25">
        <v>0</v>
      </c>
      <c r="T122" s="25">
        <v>0</v>
      </c>
      <c r="U122" s="25">
        <v>0</v>
      </c>
      <c r="V122" s="25">
        <v>0</v>
      </c>
      <c r="W122" s="25">
        <v>0</v>
      </c>
      <c r="X122" s="25">
        <v>0</v>
      </c>
      <c r="Y122" s="25">
        <v>0.3</v>
      </c>
      <c r="Z122" s="25">
        <v>0</v>
      </c>
      <c r="AA122" s="25">
        <v>0</v>
      </c>
      <c r="AB122" s="25">
        <v>0</v>
      </c>
      <c r="AC122" s="25">
        <v>0</v>
      </c>
      <c r="AD122" s="25">
        <v>0</v>
      </c>
      <c r="AE122" s="25">
        <v>0</v>
      </c>
      <c r="AF122" s="25">
        <v>0</v>
      </c>
      <c r="AG122" s="25">
        <v>0</v>
      </c>
      <c r="AH122" s="25">
        <v>0</v>
      </c>
      <c r="AI122" s="25">
        <v>0</v>
      </c>
      <c r="AJ122" s="25">
        <v>0</v>
      </c>
      <c r="AK122" s="25">
        <v>0</v>
      </c>
      <c r="AL122" s="25">
        <v>0</v>
      </c>
      <c r="AM122" s="25">
        <v>0</v>
      </c>
      <c r="AN122" s="25">
        <v>0</v>
      </c>
      <c r="AO122" s="25">
        <v>0</v>
      </c>
      <c r="AP122" s="25">
        <v>0</v>
      </c>
      <c r="AQ122" s="25">
        <v>0</v>
      </c>
      <c r="AR122" s="25">
        <v>0</v>
      </c>
      <c r="AS122" s="25">
        <v>0</v>
      </c>
      <c r="AT122" s="25">
        <v>0</v>
      </c>
      <c r="AU122" s="25">
        <v>0</v>
      </c>
      <c r="AV122" s="25">
        <v>0</v>
      </c>
      <c r="AW122" s="25">
        <v>0</v>
      </c>
      <c r="AX122" s="25">
        <v>0</v>
      </c>
      <c r="AY122" s="25">
        <v>0</v>
      </c>
    </row>
    <row r="123" spans="1:51" s="26" customFormat="1" ht="24.95" customHeight="1" thickBot="1" x14ac:dyDescent="0.25">
      <c r="A123" s="11"/>
      <c r="B123" s="49" t="s">
        <v>402</v>
      </c>
      <c r="C123" s="33" t="s">
        <v>403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v>0</v>
      </c>
      <c r="R123" s="25">
        <v>0</v>
      </c>
      <c r="S123" s="25">
        <v>0</v>
      </c>
      <c r="T123" s="25">
        <v>0</v>
      </c>
      <c r="U123" s="25">
        <v>0</v>
      </c>
      <c r="V123" s="25">
        <v>0</v>
      </c>
      <c r="W123" s="25">
        <v>0</v>
      </c>
      <c r="X123" s="25">
        <v>0</v>
      </c>
      <c r="Y123" s="25">
        <v>0.53</v>
      </c>
      <c r="Z123" s="25">
        <v>0</v>
      </c>
      <c r="AA123" s="25">
        <v>0</v>
      </c>
      <c r="AB123" s="25">
        <v>0</v>
      </c>
      <c r="AC123" s="25">
        <v>0</v>
      </c>
      <c r="AD123" s="25">
        <v>0</v>
      </c>
      <c r="AE123" s="25">
        <v>0</v>
      </c>
      <c r="AF123" s="25">
        <v>0</v>
      </c>
      <c r="AG123" s="25">
        <v>0</v>
      </c>
      <c r="AH123" s="25">
        <v>0</v>
      </c>
      <c r="AI123" s="25">
        <v>0</v>
      </c>
      <c r="AJ123" s="25">
        <v>0</v>
      </c>
      <c r="AK123" s="25">
        <v>0</v>
      </c>
      <c r="AL123" s="25">
        <v>0</v>
      </c>
      <c r="AM123" s="25">
        <v>0</v>
      </c>
      <c r="AN123" s="25">
        <v>0</v>
      </c>
      <c r="AO123" s="25">
        <v>0</v>
      </c>
      <c r="AP123" s="25">
        <v>0</v>
      </c>
      <c r="AQ123" s="25">
        <v>0</v>
      </c>
      <c r="AR123" s="25">
        <v>0</v>
      </c>
      <c r="AS123" s="25">
        <v>0</v>
      </c>
      <c r="AT123" s="25">
        <v>0</v>
      </c>
      <c r="AU123" s="25">
        <v>0</v>
      </c>
      <c r="AV123" s="25">
        <v>0</v>
      </c>
      <c r="AW123" s="25">
        <v>0</v>
      </c>
      <c r="AX123" s="25">
        <v>0</v>
      </c>
      <c r="AY123" s="25">
        <v>0</v>
      </c>
    </row>
    <row r="124" spans="1:51" s="26" customFormat="1" ht="24.95" customHeight="1" thickBot="1" x14ac:dyDescent="0.25">
      <c r="A124" s="11"/>
      <c r="B124" s="50" t="s">
        <v>424</v>
      </c>
      <c r="C124" s="33" t="s">
        <v>404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0</v>
      </c>
      <c r="P124" s="25">
        <v>0</v>
      </c>
      <c r="Q124" s="25">
        <v>0</v>
      </c>
      <c r="R124" s="25">
        <v>0</v>
      </c>
      <c r="S124" s="25">
        <v>0</v>
      </c>
      <c r="T124" s="25">
        <v>0</v>
      </c>
      <c r="U124" s="25">
        <v>0</v>
      </c>
      <c r="V124" s="25">
        <v>0</v>
      </c>
      <c r="W124" s="25">
        <v>0</v>
      </c>
      <c r="X124" s="25">
        <v>0</v>
      </c>
      <c r="Y124" s="25">
        <v>0</v>
      </c>
      <c r="Z124" s="25">
        <v>0</v>
      </c>
      <c r="AA124" s="25">
        <v>2.6</v>
      </c>
      <c r="AB124" s="25">
        <v>0</v>
      </c>
      <c r="AC124" s="25">
        <v>0</v>
      </c>
      <c r="AD124" s="25">
        <v>0</v>
      </c>
      <c r="AE124" s="25">
        <v>0</v>
      </c>
      <c r="AF124" s="25">
        <v>0</v>
      </c>
      <c r="AG124" s="25">
        <v>0</v>
      </c>
      <c r="AH124" s="25">
        <v>0</v>
      </c>
      <c r="AI124" s="25">
        <v>0</v>
      </c>
      <c r="AJ124" s="25">
        <v>0</v>
      </c>
      <c r="AK124" s="25">
        <v>0</v>
      </c>
      <c r="AL124" s="25">
        <v>0</v>
      </c>
      <c r="AM124" s="25">
        <v>0</v>
      </c>
      <c r="AN124" s="25">
        <v>0</v>
      </c>
      <c r="AO124" s="25">
        <v>0</v>
      </c>
      <c r="AP124" s="25">
        <v>0</v>
      </c>
      <c r="AQ124" s="25">
        <v>0</v>
      </c>
      <c r="AR124" s="25">
        <v>0</v>
      </c>
      <c r="AS124" s="25">
        <v>0</v>
      </c>
      <c r="AT124" s="25">
        <v>0</v>
      </c>
      <c r="AU124" s="25">
        <v>0</v>
      </c>
      <c r="AV124" s="25">
        <v>0</v>
      </c>
      <c r="AW124" s="25">
        <v>0</v>
      </c>
      <c r="AX124" s="25">
        <v>0</v>
      </c>
      <c r="AY124" s="25">
        <v>0</v>
      </c>
    </row>
    <row r="125" spans="1:51" s="51" customFormat="1" ht="24.95" customHeight="1" x14ac:dyDescent="0.2">
      <c r="A125" s="36" t="s">
        <v>80</v>
      </c>
      <c r="B125" s="16" t="s">
        <v>81</v>
      </c>
      <c r="C125" s="41" t="s">
        <v>69</v>
      </c>
      <c r="D125" s="42">
        <f>D126+D131</f>
        <v>0</v>
      </c>
      <c r="E125" s="42">
        <f t="shared" ref="E125:AY125" si="16">E126+E131</f>
        <v>0</v>
      </c>
      <c r="F125" s="42">
        <f t="shared" si="16"/>
        <v>0</v>
      </c>
      <c r="G125" s="42">
        <f t="shared" si="16"/>
        <v>0</v>
      </c>
      <c r="H125" s="42">
        <f t="shared" si="16"/>
        <v>0</v>
      </c>
      <c r="I125" s="42">
        <f t="shared" si="16"/>
        <v>0</v>
      </c>
      <c r="J125" s="42">
        <f t="shared" si="16"/>
        <v>0</v>
      </c>
      <c r="K125" s="42">
        <f t="shared" si="16"/>
        <v>0</v>
      </c>
      <c r="L125" s="42">
        <f t="shared" si="16"/>
        <v>0</v>
      </c>
      <c r="M125" s="42">
        <f t="shared" si="16"/>
        <v>0</v>
      </c>
      <c r="N125" s="42">
        <f t="shared" si="16"/>
        <v>0</v>
      </c>
      <c r="O125" s="42">
        <f t="shared" si="16"/>
        <v>0</v>
      </c>
      <c r="P125" s="42">
        <f t="shared" si="16"/>
        <v>0</v>
      </c>
      <c r="Q125" s="42">
        <f t="shared" si="16"/>
        <v>0</v>
      </c>
      <c r="R125" s="42">
        <f t="shared" si="16"/>
        <v>0</v>
      </c>
      <c r="S125" s="42">
        <f t="shared" si="16"/>
        <v>0</v>
      </c>
      <c r="T125" s="42">
        <f t="shared" si="16"/>
        <v>0</v>
      </c>
      <c r="U125" s="42">
        <f t="shared" si="16"/>
        <v>0</v>
      </c>
      <c r="V125" s="42">
        <f t="shared" si="16"/>
        <v>0</v>
      </c>
      <c r="W125" s="42">
        <f t="shared" si="16"/>
        <v>0</v>
      </c>
      <c r="X125" s="42">
        <f t="shared" si="16"/>
        <v>0</v>
      </c>
      <c r="Y125" s="42">
        <f t="shared" si="16"/>
        <v>0</v>
      </c>
      <c r="Z125" s="42">
        <f t="shared" si="16"/>
        <v>0</v>
      </c>
      <c r="AA125" s="42">
        <f t="shared" si="16"/>
        <v>0</v>
      </c>
      <c r="AB125" s="42">
        <f t="shared" si="16"/>
        <v>0</v>
      </c>
      <c r="AC125" s="42">
        <f t="shared" si="16"/>
        <v>0</v>
      </c>
      <c r="AD125" s="42">
        <f t="shared" si="16"/>
        <v>0</v>
      </c>
      <c r="AE125" s="42">
        <f t="shared" si="16"/>
        <v>0</v>
      </c>
      <c r="AF125" s="42">
        <f t="shared" si="16"/>
        <v>0</v>
      </c>
      <c r="AG125" s="42">
        <f t="shared" si="16"/>
        <v>0</v>
      </c>
      <c r="AH125" s="42">
        <f t="shared" si="16"/>
        <v>0</v>
      </c>
      <c r="AI125" s="42">
        <f t="shared" si="16"/>
        <v>0</v>
      </c>
      <c r="AJ125" s="42">
        <f t="shared" si="16"/>
        <v>0</v>
      </c>
      <c r="AK125" s="42">
        <f t="shared" si="16"/>
        <v>0</v>
      </c>
      <c r="AL125" s="42">
        <f t="shared" si="16"/>
        <v>0</v>
      </c>
      <c r="AM125" s="42">
        <f t="shared" si="16"/>
        <v>0</v>
      </c>
      <c r="AN125" s="42">
        <f t="shared" si="16"/>
        <v>0</v>
      </c>
      <c r="AO125" s="42">
        <f t="shared" si="16"/>
        <v>0</v>
      </c>
      <c r="AP125" s="42">
        <f t="shared" si="16"/>
        <v>0</v>
      </c>
      <c r="AQ125" s="42">
        <f t="shared" si="16"/>
        <v>0</v>
      </c>
      <c r="AR125" s="42">
        <f t="shared" si="16"/>
        <v>0</v>
      </c>
      <c r="AS125" s="42">
        <f t="shared" si="16"/>
        <v>0</v>
      </c>
      <c r="AT125" s="42">
        <f t="shared" si="16"/>
        <v>0</v>
      </c>
      <c r="AU125" s="42">
        <f t="shared" si="16"/>
        <v>0</v>
      </c>
      <c r="AV125" s="42">
        <f t="shared" si="16"/>
        <v>0</v>
      </c>
      <c r="AW125" s="42">
        <f t="shared" si="16"/>
        <v>0</v>
      </c>
      <c r="AX125" s="42">
        <f t="shared" si="16"/>
        <v>0</v>
      </c>
      <c r="AY125" s="42">
        <f t="shared" si="16"/>
        <v>0</v>
      </c>
    </row>
    <row r="126" spans="1:51" s="51" customFormat="1" ht="24.95" customHeight="1" thickBot="1" x14ac:dyDescent="0.25">
      <c r="A126" s="36" t="s">
        <v>82</v>
      </c>
      <c r="B126" s="62" t="s">
        <v>83</v>
      </c>
      <c r="C126" s="41" t="s">
        <v>69</v>
      </c>
      <c r="D126" s="42">
        <f>D127+D129+D130</f>
        <v>0</v>
      </c>
      <c r="E126" s="42">
        <f t="shared" ref="E126:AY126" si="17">E127+E129+E130</f>
        <v>0</v>
      </c>
      <c r="F126" s="42">
        <f t="shared" si="17"/>
        <v>0</v>
      </c>
      <c r="G126" s="42">
        <f t="shared" si="17"/>
        <v>0</v>
      </c>
      <c r="H126" s="42">
        <f t="shared" si="17"/>
        <v>0</v>
      </c>
      <c r="I126" s="42">
        <f t="shared" si="17"/>
        <v>0</v>
      </c>
      <c r="J126" s="42">
        <f t="shared" si="17"/>
        <v>0</v>
      </c>
      <c r="K126" s="42">
        <f t="shared" si="17"/>
        <v>0</v>
      </c>
      <c r="L126" s="42">
        <f t="shared" si="17"/>
        <v>0</v>
      </c>
      <c r="M126" s="42">
        <f t="shared" si="17"/>
        <v>0</v>
      </c>
      <c r="N126" s="42">
        <f t="shared" si="17"/>
        <v>0</v>
      </c>
      <c r="O126" s="42">
        <f t="shared" si="17"/>
        <v>0</v>
      </c>
      <c r="P126" s="42">
        <f t="shared" si="17"/>
        <v>0</v>
      </c>
      <c r="Q126" s="42">
        <f t="shared" si="17"/>
        <v>0</v>
      </c>
      <c r="R126" s="42">
        <f t="shared" si="17"/>
        <v>0</v>
      </c>
      <c r="S126" s="42">
        <f t="shared" si="17"/>
        <v>0</v>
      </c>
      <c r="T126" s="42">
        <f t="shared" si="17"/>
        <v>0</v>
      </c>
      <c r="U126" s="42">
        <f t="shared" si="17"/>
        <v>0</v>
      </c>
      <c r="V126" s="42">
        <f t="shared" si="17"/>
        <v>0</v>
      </c>
      <c r="W126" s="42">
        <f t="shared" si="17"/>
        <v>0</v>
      </c>
      <c r="X126" s="42">
        <f t="shared" si="17"/>
        <v>0</v>
      </c>
      <c r="Y126" s="42">
        <f t="shared" si="17"/>
        <v>0</v>
      </c>
      <c r="Z126" s="42">
        <f t="shared" si="17"/>
        <v>0</v>
      </c>
      <c r="AA126" s="42">
        <f t="shared" si="17"/>
        <v>0</v>
      </c>
      <c r="AB126" s="42">
        <f t="shared" si="17"/>
        <v>0</v>
      </c>
      <c r="AC126" s="42">
        <f t="shared" si="17"/>
        <v>0</v>
      </c>
      <c r="AD126" s="42">
        <f t="shared" si="17"/>
        <v>0</v>
      </c>
      <c r="AE126" s="42">
        <f t="shared" si="17"/>
        <v>0</v>
      </c>
      <c r="AF126" s="42">
        <f t="shared" si="17"/>
        <v>0</v>
      </c>
      <c r="AG126" s="42">
        <f t="shared" si="17"/>
        <v>0</v>
      </c>
      <c r="AH126" s="42">
        <f t="shared" si="17"/>
        <v>0</v>
      </c>
      <c r="AI126" s="42">
        <f t="shared" si="17"/>
        <v>0</v>
      </c>
      <c r="AJ126" s="42">
        <f t="shared" si="17"/>
        <v>0</v>
      </c>
      <c r="AK126" s="42">
        <f t="shared" si="17"/>
        <v>0</v>
      </c>
      <c r="AL126" s="42">
        <f t="shared" si="17"/>
        <v>0</v>
      </c>
      <c r="AM126" s="42">
        <f t="shared" si="17"/>
        <v>0</v>
      </c>
      <c r="AN126" s="42">
        <f t="shared" si="17"/>
        <v>0</v>
      </c>
      <c r="AO126" s="42">
        <f t="shared" si="17"/>
        <v>0</v>
      </c>
      <c r="AP126" s="42">
        <f t="shared" si="17"/>
        <v>0</v>
      </c>
      <c r="AQ126" s="42">
        <f t="shared" si="17"/>
        <v>0</v>
      </c>
      <c r="AR126" s="42">
        <f t="shared" si="17"/>
        <v>0</v>
      </c>
      <c r="AS126" s="42">
        <f t="shared" si="17"/>
        <v>0</v>
      </c>
      <c r="AT126" s="42">
        <f t="shared" si="17"/>
        <v>0</v>
      </c>
      <c r="AU126" s="42">
        <f t="shared" si="17"/>
        <v>0</v>
      </c>
      <c r="AV126" s="42">
        <f t="shared" si="17"/>
        <v>0</v>
      </c>
      <c r="AW126" s="42">
        <f t="shared" si="17"/>
        <v>0</v>
      </c>
      <c r="AX126" s="42">
        <f t="shared" si="17"/>
        <v>0</v>
      </c>
      <c r="AY126" s="42">
        <f t="shared" si="17"/>
        <v>0</v>
      </c>
    </row>
    <row r="127" spans="1:51" s="26" customFormat="1" ht="24.95" customHeight="1" x14ac:dyDescent="0.2">
      <c r="A127" s="63" t="s">
        <v>85</v>
      </c>
      <c r="B127" s="64" t="s">
        <v>460</v>
      </c>
      <c r="C127" s="65" t="s">
        <v>301</v>
      </c>
      <c r="D127" s="25">
        <v>0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0</v>
      </c>
      <c r="P127" s="25">
        <v>0</v>
      </c>
      <c r="Q127" s="25">
        <v>0</v>
      </c>
      <c r="R127" s="25">
        <v>0</v>
      </c>
      <c r="S127" s="25">
        <v>0</v>
      </c>
      <c r="T127" s="25">
        <v>0</v>
      </c>
      <c r="U127" s="25">
        <v>0</v>
      </c>
      <c r="V127" s="25">
        <v>0</v>
      </c>
      <c r="W127" s="25">
        <v>0</v>
      </c>
      <c r="X127" s="25">
        <v>0</v>
      </c>
      <c r="Y127" s="25">
        <v>0</v>
      </c>
      <c r="Z127" s="25">
        <v>0</v>
      </c>
      <c r="AA127" s="25">
        <v>0</v>
      </c>
      <c r="AB127" s="25">
        <v>0</v>
      </c>
      <c r="AC127" s="25">
        <v>0</v>
      </c>
      <c r="AD127" s="25">
        <v>0</v>
      </c>
      <c r="AE127" s="25">
        <v>0</v>
      </c>
      <c r="AF127" s="25">
        <v>0</v>
      </c>
      <c r="AG127" s="25">
        <v>0</v>
      </c>
      <c r="AH127" s="25">
        <v>0</v>
      </c>
      <c r="AI127" s="25">
        <v>0</v>
      </c>
      <c r="AJ127" s="25">
        <v>0</v>
      </c>
      <c r="AK127" s="25">
        <v>0</v>
      </c>
      <c r="AL127" s="25">
        <v>0</v>
      </c>
      <c r="AM127" s="25">
        <v>0</v>
      </c>
      <c r="AN127" s="25">
        <v>0</v>
      </c>
      <c r="AO127" s="25">
        <v>0</v>
      </c>
      <c r="AP127" s="25">
        <v>0</v>
      </c>
      <c r="AQ127" s="25">
        <v>0</v>
      </c>
      <c r="AR127" s="25">
        <v>0</v>
      </c>
      <c r="AS127" s="25">
        <v>0</v>
      </c>
      <c r="AT127" s="25">
        <v>0</v>
      </c>
      <c r="AU127" s="25">
        <v>0</v>
      </c>
      <c r="AV127" s="25">
        <v>0</v>
      </c>
      <c r="AW127" s="25">
        <v>0</v>
      </c>
      <c r="AX127" s="25">
        <v>0</v>
      </c>
      <c r="AY127" s="25">
        <v>0</v>
      </c>
    </row>
    <row r="128" spans="1:51" s="26" customFormat="1" ht="24.95" customHeight="1" x14ac:dyDescent="0.2">
      <c r="A128" s="63" t="s">
        <v>485</v>
      </c>
      <c r="B128" s="23" t="s">
        <v>483</v>
      </c>
      <c r="C128" s="11" t="s">
        <v>484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5">
        <v>0</v>
      </c>
      <c r="R128" s="25">
        <v>0</v>
      </c>
      <c r="S128" s="25">
        <v>0</v>
      </c>
      <c r="T128" s="25">
        <v>0</v>
      </c>
      <c r="U128" s="25">
        <v>0</v>
      </c>
      <c r="V128" s="25">
        <v>0</v>
      </c>
      <c r="W128" s="25">
        <v>0</v>
      </c>
      <c r="X128" s="25">
        <v>0</v>
      </c>
      <c r="Y128" s="25">
        <v>0</v>
      </c>
      <c r="Z128" s="25">
        <v>0</v>
      </c>
      <c r="AA128" s="25">
        <v>0</v>
      </c>
      <c r="AB128" s="25">
        <v>0</v>
      </c>
      <c r="AC128" s="25">
        <v>0</v>
      </c>
      <c r="AD128" s="25">
        <v>0</v>
      </c>
      <c r="AE128" s="25">
        <v>0</v>
      </c>
      <c r="AF128" s="25">
        <v>0</v>
      </c>
      <c r="AG128" s="25">
        <v>0</v>
      </c>
      <c r="AH128" s="25">
        <v>0</v>
      </c>
      <c r="AI128" s="25">
        <v>0</v>
      </c>
      <c r="AJ128" s="25">
        <v>0</v>
      </c>
      <c r="AK128" s="25">
        <v>0</v>
      </c>
      <c r="AL128" s="25">
        <v>0</v>
      </c>
      <c r="AM128" s="25">
        <v>0</v>
      </c>
      <c r="AN128" s="25">
        <v>0</v>
      </c>
      <c r="AO128" s="25">
        <v>0</v>
      </c>
      <c r="AP128" s="25">
        <v>0</v>
      </c>
      <c r="AQ128" s="25">
        <v>0</v>
      </c>
      <c r="AR128" s="25">
        <v>0</v>
      </c>
      <c r="AS128" s="25">
        <v>0</v>
      </c>
      <c r="AT128" s="25">
        <v>0</v>
      </c>
      <c r="AU128" s="25">
        <v>0</v>
      </c>
      <c r="AV128" s="25">
        <v>0</v>
      </c>
      <c r="AW128" s="25">
        <v>0</v>
      </c>
      <c r="AX128" s="25">
        <v>0</v>
      </c>
      <c r="AY128" s="25">
        <v>0</v>
      </c>
    </row>
    <row r="129" spans="1:51" s="26" customFormat="1" ht="24.95" customHeight="1" x14ac:dyDescent="0.2">
      <c r="A129" s="11" t="s">
        <v>185</v>
      </c>
      <c r="B129" s="27" t="s">
        <v>347</v>
      </c>
      <c r="C129" s="11" t="s">
        <v>184</v>
      </c>
      <c r="D129" s="25">
        <v>0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5">
        <v>0</v>
      </c>
      <c r="R129" s="25">
        <v>0</v>
      </c>
      <c r="S129" s="25">
        <v>0</v>
      </c>
      <c r="T129" s="25">
        <v>0</v>
      </c>
      <c r="U129" s="25">
        <v>0</v>
      </c>
      <c r="V129" s="25">
        <v>0</v>
      </c>
      <c r="W129" s="25">
        <v>0</v>
      </c>
      <c r="X129" s="25">
        <v>0</v>
      </c>
      <c r="Y129" s="25">
        <v>0</v>
      </c>
      <c r="Z129" s="25">
        <v>0</v>
      </c>
      <c r="AA129" s="25">
        <v>0</v>
      </c>
      <c r="AB129" s="25">
        <v>0</v>
      </c>
      <c r="AC129" s="25">
        <v>0</v>
      </c>
      <c r="AD129" s="25">
        <v>0</v>
      </c>
      <c r="AE129" s="25">
        <v>0</v>
      </c>
      <c r="AF129" s="25">
        <v>0</v>
      </c>
      <c r="AG129" s="25">
        <v>0</v>
      </c>
      <c r="AH129" s="25">
        <v>0</v>
      </c>
      <c r="AI129" s="25">
        <v>0</v>
      </c>
      <c r="AJ129" s="25">
        <v>0</v>
      </c>
      <c r="AK129" s="25">
        <v>0</v>
      </c>
      <c r="AL129" s="25">
        <v>0</v>
      </c>
      <c r="AM129" s="25">
        <v>0</v>
      </c>
      <c r="AN129" s="25">
        <v>0</v>
      </c>
      <c r="AO129" s="25">
        <v>0</v>
      </c>
      <c r="AP129" s="25">
        <v>0</v>
      </c>
      <c r="AQ129" s="25">
        <v>0</v>
      </c>
      <c r="AR129" s="25">
        <v>0</v>
      </c>
      <c r="AS129" s="25">
        <v>0</v>
      </c>
      <c r="AT129" s="25">
        <v>0</v>
      </c>
      <c r="AU129" s="25">
        <v>0</v>
      </c>
      <c r="AV129" s="25">
        <v>0</v>
      </c>
      <c r="AW129" s="25">
        <v>0</v>
      </c>
      <c r="AX129" s="25">
        <v>0</v>
      </c>
      <c r="AY129" s="25">
        <v>0</v>
      </c>
    </row>
    <row r="130" spans="1:51" s="26" customFormat="1" ht="24.95" customHeight="1" x14ac:dyDescent="0.2">
      <c r="A130" s="11" t="s">
        <v>186</v>
      </c>
      <c r="B130" s="27" t="s">
        <v>188</v>
      </c>
      <c r="C130" s="24" t="s">
        <v>187</v>
      </c>
      <c r="D130" s="25">
        <v>0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  <c r="Q130" s="25">
        <v>0</v>
      </c>
      <c r="R130" s="25">
        <v>0</v>
      </c>
      <c r="S130" s="25">
        <v>0</v>
      </c>
      <c r="T130" s="25">
        <v>0</v>
      </c>
      <c r="U130" s="25">
        <v>0</v>
      </c>
      <c r="V130" s="25">
        <v>0</v>
      </c>
      <c r="W130" s="25">
        <v>0</v>
      </c>
      <c r="X130" s="25">
        <v>0</v>
      </c>
      <c r="Y130" s="25">
        <v>0</v>
      </c>
      <c r="Z130" s="25">
        <v>0</v>
      </c>
      <c r="AA130" s="25">
        <v>0</v>
      </c>
      <c r="AB130" s="25">
        <v>0</v>
      </c>
      <c r="AC130" s="25">
        <v>0</v>
      </c>
      <c r="AD130" s="25">
        <v>0</v>
      </c>
      <c r="AE130" s="25">
        <v>0</v>
      </c>
      <c r="AF130" s="25">
        <v>0</v>
      </c>
      <c r="AG130" s="25">
        <v>0</v>
      </c>
      <c r="AH130" s="25">
        <v>0</v>
      </c>
      <c r="AI130" s="25">
        <v>0</v>
      </c>
      <c r="AJ130" s="25">
        <v>0</v>
      </c>
      <c r="AK130" s="25">
        <v>0</v>
      </c>
      <c r="AL130" s="25">
        <v>0</v>
      </c>
      <c r="AM130" s="25">
        <v>0</v>
      </c>
      <c r="AN130" s="25">
        <v>0</v>
      </c>
      <c r="AO130" s="25">
        <v>0</v>
      </c>
      <c r="AP130" s="25">
        <v>0</v>
      </c>
      <c r="AQ130" s="25">
        <v>0</v>
      </c>
      <c r="AR130" s="25">
        <v>0</v>
      </c>
      <c r="AS130" s="25">
        <v>0</v>
      </c>
      <c r="AT130" s="25">
        <v>0</v>
      </c>
      <c r="AU130" s="25">
        <v>0</v>
      </c>
      <c r="AV130" s="25">
        <v>0</v>
      </c>
      <c r="AW130" s="25">
        <v>0</v>
      </c>
      <c r="AX130" s="25">
        <v>0</v>
      </c>
      <c r="AY130" s="25">
        <v>0</v>
      </c>
    </row>
    <row r="131" spans="1:51" s="51" customFormat="1" ht="24.95" hidden="1" customHeight="1" x14ac:dyDescent="0.2">
      <c r="A131" s="52" t="s">
        <v>189</v>
      </c>
      <c r="B131" s="16" t="s">
        <v>190</v>
      </c>
      <c r="C131" s="53" t="s">
        <v>69</v>
      </c>
      <c r="D131" s="42">
        <f>D132</f>
        <v>0</v>
      </c>
      <c r="E131" s="42">
        <f t="shared" ref="E131:AY131" si="18">E132</f>
        <v>0</v>
      </c>
      <c r="F131" s="42">
        <f t="shared" si="18"/>
        <v>0</v>
      </c>
      <c r="G131" s="42">
        <f t="shared" si="18"/>
        <v>0</v>
      </c>
      <c r="H131" s="42">
        <f t="shared" si="18"/>
        <v>0</v>
      </c>
      <c r="I131" s="42">
        <f t="shared" si="18"/>
        <v>0</v>
      </c>
      <c r="J131" s="42">
        <f t="shared" si="18"/>
        <v>0</v>
      </c>
      <c r="K131" s="42">
        <f t="shared" si="18"/>
        <v>0</v>
      </c>
      <c r="L131" s="42">
        <f t="shared" si="18"/>
        <v>0</v>
      </c>
      <c r="M131" s="42">
        <f t="shared" si="18"/>
        <v>0</v>
      </c>
      <c r="N131" s="42">
        <f t="shared" si="18"/>
        <v>0</v>
      </c>
      <c r="O131" s="42">
        <f t="shared" si="18"/>
        <v>0</v>
      </c>
      <c r="P131" s="42">
        <f t="shared" si="18"/>
        <v>0</v>
      </c>
      <c r="Q131" s="42">
        <f t="shared" si="18"/>
        <v>0</v>
      </c>
      <c r="R131" s="42">
        <f t="shared" si="18"/>
        <v>0</v>
      </c>
      <c r="S131" s="42">
        <f t="shared" si="18"/>
        <v>0</v>
      </c>
      <c r="T131" s="42">
        <f t="shared" si="18"/>
        <v>0</v>
      </c>
      <c r="U131" s="42">
        <f t="shared" si="18"/>
        <v>0</v>
      </c>
      <c r="V131" s="42">
        <f t="shared" si="18"/>
        <v>0</v>
      </c>
      <c r="W131" s="42">
        <f t="shared" si="18"/>
        <v>0</v>
      </c>
      <c r="X131" s="42">
        <f t="shared" si="18"/>
        <v>0</v>
      </c>
      <c r="Y131" s="42">
        <f t="shared" si="18"/>
        <v>0</v>
      </c>
      <c r="Z131" s="42">
        <f t="shared" si="18"/>
        <v>0</v>
      </c>
      <c r="AA131" s="42">
        <f t="shared" si="18"/>
        <v>0</v>
      </c>
      <c r="AB131" s="42">
        <f t="shared" si="18"/>
        <v>0</v>
      </c>
      <c r="AC131" s="42">
        <f t="shared" si="18"/>
        <v>0</v>
      </c>
      <c r="AD131" s="42">
        <f t="shared" si="18"/>
        <v>0</v>
      </c>
      <c r="AE131" s="42">
        <f t="shared" si="18"/>
        <v>0</v>
      </c>
      <c r="AF131" s="42">
        <f t="shared" si="18"/>
        <v>0</v>
      </c>
      <c r="AG131" s="42">
        <f t="shared" si="18"/>
        <v>0</v>
      </c>
      <c r="AH131" s="42">
        <f t="shared" si="18"/>
        <v>0</v>
      </c>
      <c r="AI131" s="42">
        <f t="shared" si="18"/>
        <v>0</v>
      </c>
      <c r="AJ131" s="42">
        <f t="shared" si="18"/>
        <v>0</v>
      </c>
      <c r="AK131" s="42">
        <f t="shared" si="18"/>
        <v>0</v>
      </c>
      <c r="AL131" s="42">
        <f t="shared" si="18"/>
        <v>0</v>
      </c>
      <c r="AM131" s="42">
        <f t="shared" si="18"/>
        <v>0</v>
      </c>
      <c r="AN131" s="42">
        <f t="shared" si="18"/>
        <v>0</v>
      </c>
      <c r="AO131" s="42">
        <f t="shared" si="18"/>
        <v>0</v>
      </c>
      <c r="AP131" s="42">
        <f t="shared" si="18"/>
        <v>0</v>
      </c>
      <c r="AQ131" s="42">
        <f t="shared" si="18"/>
        <v>0</v>
      </c>
      <c r="AR131" s="42">
        <f t="shared" si="18"/>
        <v>0</v>
      </c>
      <c r="AS131" s="42">
        <f t="shared" si="18"/>
        <v>0</v>
      </c>
      <c r="AT131" s="42">
        <f t="shared" si="18"/>
        <v>0</v>
      </c>
      <c r="AU131" s="42">
        <f t="shared" si="18"/>
        <v>0</v>
      </c>
      <c r="AV131" s="42">
        <f t="shared" si="18"/>
        <v>0</v>
      </c>
      <c r="AW131" s="42">
        <f t="shared" si="18"/>
        <v>0</v>
      </c>
      <c r="AX131" s="42">
        <f t="shared" si="18"/>
        <v>0</v>
      </c>
      <c r="AY131" s="42">
        <f t="shared" si="18"/>
        <v>0</v>
      </c>
    </row>
    <row r="132" spans="1:51" s="26" customFormat="1" ht="24.95" hidden="1" customHeight="1" x14ac:dyDescent="0.2">
      <c r="A132" s="11"/>
      <c r="B132" s="27"/>
      <c r="C132" s="24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</row>
    <row r="133" spans="1:51" s="26" customFormat="1" ht="24.95" customHeight="1" x14ac:dyDescent="0.2">
      <c r="A133" s="36" t="s">
        <v>191</v>
      </c>
      <c r="B133" s="16" t="s">
        <v>192</v>
      </c>
      <c r="C133" s="41" t="s">
        <v>69</v>
      </c>
      <c r="D133" s="54">
        <f>SUM(D134:D143)</f>
        <v>0.25</v>
      </c>
      <c r="E133" s="54">
        <f t="shared" ref="E133:AY133" si="19">SUM(E134:E143)</f>
        <v>0</v>
      </c>
      <c r="F133" s="54">
        <f t="shared" si="19"/>
        <v>1.2000000000000002</v>
      </c>
      <c r="G133" s="54">
        <f t="shared" si="19"/>
        <v>0</v>
      </c>
      <c r="H133" s="54">
        <f t="shared" si="19"/>
        <v>1.9059999999999999</v>
      </c>
      <c r="I133" s="54">
        <f t="shared" si="19"/>
        <v>0</v>
      </c>
      <c r="J133" s="54">
        <f t="shared" si="19"/>
        <v>0</v>
      </c>
      <c r="K133" s="54">
        <f t="shared" si="19"/>
        <v>0</v>
      </c>
      <c r="L133" s="54">
        <f t="shared" si="19"/>
        <v>0.309</v>
      </c>
      <c r="M133" s="54">
        <f t="shared" si="19"/>
        <v>0</v>
      </c>
      <c r="N133" s="54">
        <f t="shared" si="19"/>
        <v>0</v>
      </c>
      <c r="O133" s="54">
        <f t="shared" si="19"/>
        <v>0</v>
      </c>
      <c r="P133" s="54">
        <f t="shared" si="19"/>
        <v>0</v>
      </c>
      <c r="Q133" s="54">
        <f t="shared" si="19"/>
        <v>0</v>
      </c>
      <c r="R133" s="54">
        <f t="shared" si="19"/>
        <v>0</v>
      </c>
      <c r="S133" s="54">
        <f t="shared" si="19"/>
        <v>0</v>
      </c>
      <c r="T133" s="54">
        <f t="shared" si="19"/>
        <v>0</v>
      </c>
      <c r="U133" s="54">
        <f t="shared" si="19"/>
        <v>0</v>
      </c>
      <c r="V133" s="54">
        <f t="shared" si="19"/>
        <v>0</v>
      </c>
      <c r="W133" s="54">
        <f t="shared" si="19"/>
        <v>0</v>
      </c>
      <c r="X133" s="54">
        <f t="shared" si="19"/>
        <v>0</v>
      </c>
      <c r="Y133" s="54">
        <f>SUM(Y134:Y154)</f>
        <v>3.9899999999999998</v>
      </c>
      <c r="Z133" s="54">
        <f t="shared" ref="Z133:AC133" si="20">SUM(Z134:Z154)</f>
        <v>0</v>
      </c>
      <c r="AA133" s="54">
        <f t="shared" si="20"/>
        <v>10.265000000000001</v>
      </c>
      <c r="AB133" s="54">
        <f t="shared" si="20"/>
        <v>3</v>
      </c>
      <c r="AC133" s="54">
        <f t="shared" si="20"/>
        <v>0</v>
      </c>
      <c r="AD133" s="54">
        <f t="shared" si="19"/>
        <v>0</v>
      </c>
      <c r="AE133" s="54">
        <f t="shared" si="19"/>
        <v>0</v>
      </c>
      <c r="AF133" s="54">
        <f t="shared" si="19"/>
        <v>0</v>
      </c>
      <c r="AG133" s="54">
        <f t="shared" si="19"/>
        <v>0</v>
      </c>
      <c r="AH133" s="54">
        <f t="shared" si="19"/>
        <v>0</v>
      </c>
      <c r="AI133" s="54">
        <f t="shared" si="19"/>
        <v>0</v>
      </c>
      <c r="AJ133" s="54">
        <f t="shared" si="19"/>
        <v>0</v>
      </c>
      <c r="AK133" s="54">
        <f t="shared" si="19"/>
        <v>0</v>
      </c>
      <c r="AL133" s="54">
        <f t="shared" si="19"/>
        <v>0</v>
      </c>
      <c r="AM133" s="54">
        <f t="shared" si="19"/>
        <v>0</v>
      </c>
      <c r="AN133" s="54">
        <f t="shared" si="19"/>
        <v>0</v>
      </c>
      <c r="AO133" s="54">
        <f t="shared" si="19"/>
        <v>0</v>
      </c>
      <c r="AP133" s="54">
        <f t="shared" si="19"/>
        <v>0</v>
      </c>
      <c r="AQ133" s="54">
        <f t="shared" si="19"/>
        <v>0</v>
      </c>
      <c r="AR133" s="54">
        <f t="shared" si="19"/>
        <v>0</v>
      </c>
      <c r="AS133" s="54">
        <f t="shared" si="19"/>
        <v>0</v>
      </c>
      <c r="AT133" s="54">
        <f t="shared" si="19"/>
        <v>0</v>
      </c>
      <c r="AU133" s="54">
        <f t="shared" si="19"/>
        <v>0</v>
      </c>
      <c r="AV133" s="54">
        <f t="shared" si="19"/>
        <v>0</v>
      </c>
      <c r="AW133" s="54">
        <f t="shared" si="19"/>
        <v>0</v>
      </c>
      <c r="AX133" s="54">
        <f t="shared" si="19"/>
        <v>0</v>
      </c>
      <c r="AY133" s="54">
        <f t="shared" si="19"/>
        <v>0</v>
      </c>
    </row>
    <row r="134" spans="1:51" s="26" customFormat="1" ht="24.95" customHeight="1" x14ac:dyDescent="0.2">
      <c r="A134" s="11" t="s">
        <v>193</v>
      </c>
      <c r="B134" s="27" t="s">
        <v>348</v>
      </c>
      <c r="C134" s="24" t="s">
        <v>205</v>
      </c>
      <c r="D134" s="55">
        <v>0</v>
      </c>
      <c r="E134" s="55">
        <v>0</v>
      </c>
      <c r="F134" s="55">
        <v>0</v>
      </c>
      <c r="G134" s="55">
        <v>0</v>
      </c>
      <c r="H134" s="55">
        <v>0</v>
      </c>
      <c r="I134" s="55">
        <v>0</v>
      </c>
      <c r="J134" s="55">
        <v>0</v>
      </c>
      <c r="K134" s="55">
        <v>0</v>
      </c>
      <c r="L134" s="55">
        <v>0</v>
      </c>
      <c r="M134" s="55">
        <v>0</v>
      </c>
      <c r="N134" s="55">
        <v>0</v>
      </c>
      <c r="O134" s="55">
        <v>0</v>
      </c>
      <c r="P134" s="55">
        <v>0</v>
      </c>
      <c r="Q134" s="55">
        <v>0</v>
      </c>
      <c r="R134" s="55">
        <v>0</v>
      </c>
      <c r="S134" s="55">
        <v>0</v>
      </c>
      <c r="T134" s="55">
        <v>0</v>
      </c>
      <c r="U134" s="55">
        <v>0</v>
      </c>
      <c r="V134" s="55">
        <v>0</v>
      </c>
      <c r="W134" s="55">
        <v>0</v>
      </c>
      <c r="X134" s="55">
        <v>0</v>
      </c>
      <c r="Y134" s="55">
        <v>0</v>
      </c>
      <c r="Z134" s="55">
        <v>0</v>
      </c>
      <c r="AA134" s="55">
        <v>0</v>
      </c>
      <c r="AB134" s="55">
        <v>0</v>
      </c>
      <c r="AC134" s="55">
        <v>0</v>
      </c>
      <c r="AD134" s="55">
        <v>0</v>
      </c>
      <c r="AE134" s="55">
        <v>0</v>
      </c>
      <c r="AF134" s="55">
        <v>0</v>
      </c>
      <c r="AG134" s="55">
        <v>0</v>
      </c>
      <c r="AH134" s="55">
        <v>0</v>
      </c>
      <c r="AI134" s="55">
        <v>0</v>
      </c>
      <c r="AJ134" s="55">
        <v>0</v>
      </c>
      <c r="AK134" s="55">
        <v>0</v>
      </c>
      <c r="AL134" s="55">
        <v>0</v>
      </c>
      <c r="AM134" s="55">
        <v>0</v>
      </c>
      <c r="AN134" s="55">
        <v>0</v>
      </c>
      <c r="AO134" s="55">
        <v>0</v>
      </c>
      <c r="AP134" s="55">
        <v>0</v>
      </c>
      <c r="AQ134" s="55">
        <v>0</v>
      </c>
      <c r="AR134" s="55">
        <v>0</v>
      </c>
      <c r="AS134" s="55">
        <v>0</v>
      </c>
      <c r="AT134" s="55">
        <v>0</v>
      </c>
      <c r="AU134" s="55">
        <v>0</v>
      </c>
      <c r="AV134" s="55">
        <v>0</v>
      </c>
      <c r="AW134" s="55">
        <v>0</v>
      </c>
      <c r="AX134" s="55">
        <v>0</v>
      </c>
      <c r="AY134" s="55">
        <v>0</v>
      </c>
    </row>
    <row r="135" spans="1:51" s="26" customFormat="1" ht="24.95" customHeight="1" x14ac:dyDescent="0.2">
      <c r="A135" s="11" t="s">
        <v>194</v>
      </c>
      <c r="B135" s="27" t="s">
        <v>201</v>
      </c>
      <c r="C135" s="24" t="s">
        <v>206</v>
      </c>
      <c r="D135" s="55">
        <v>0</v>
      </c>
      <c r="E135" s="55">
        <v>0</v>
      </c>
      <c r="F135" s="56">
        <v>0.4</v>
      </c>
      <c r="G135" s="55">
        <v>0</v>
      </c>
      <c r="H135" s="55">
        <v>0</v>
      </c>
      <c r="I135" s="55">
        <v>0</v>
      </c>
      <c r="J135" s="55">
        <v>0</v>
      </c>
      <c r="K135" s="55">
        <v>0</v>
      </c>
      <c r="L135" s="56">
        <v>0.1</v>
      </c>
      <c r="M135" s="55">
        <v>0</v>
      </c>
      <c r="N135" s="55">
        <v>0</v>
      </c>
      <c r="O135" s="55">
        <v>0</v>
      </c>
      <c r="P135" s="55">
        <v>0</v>
      </c>
      <c r="Q135" s="55">
        <v>0</v>
      </c>
      <c r="R135" s="55">
        <v>0</v>
      </c>
      <c r="S135" s="55">
        <v>0</v>
      </c>
      <c r="T135" s="55">
        <v>0</v>
      </c>
      <c r="U135" s="55">
        <v>0</v>
      </c>
      <c r="V135" s="55">
        <v>0</v>
      </c>
      <c r="W135" s="55">
        <v>0</v>
      </c>
      <c r="X135" s="55">
        <v>0</v>
      </c>
      <c r="Y135" s="55">
        <v>0</v>
      </c>
      <c r="Z135" s="55">
        <v>0</v>
      </c>
      <c r="AA135" s="55">
        <v>0</v>
      </c>
      <c r="AB135" s="55">
        <v>0</v>
      </c>
      <c r="AC135" s="55">
        <v>0</v>
      </c>
      <c r="AD135" s="55">
        <v>0</v>
      </c>
      <c r="AE135" s="55">
        <v>0</v>
      </c>
      <c r="AF135" s="55">
        <v>0</v>
      </c>
      <c r="AG135" s="55">
        <v>0</v>
      </c>
      <c r="AH135" s="55">
        <v>0</v>
      </c>
      <c r="AI135" s="55">
        <v>0</v>
      </c>
      <c r="AJ135" s="55">
        <v>0</v>
      </c>
      <c r="AK135" s="55">
        <v>0</v>
      </c>
      <c r="AL135" s="55">
        <v>0</v>
      </c>
      <c r="AM135" s="55">
        <v>0</v>
      </c>
      <c r="AN135" s="55">
        <v>0</v>
      </c>
      <c r="AO135" s="55">
        <v>0</v>
      </c>
      <c r="AP135" s="55">
        <v>0</v>
      </c>
      <c r="AQ135" s="55">
        <v>0</v>
      </c>
      <c r="AR135" s="55">
        <v>0</v>
      </c>
      <c r="AS135" s="55">
        <v>0</v>
      </c>
      <c r="AT135" s="55">
        <v>0</v>
      </c>
      <c r="AU135" s="55">
        <v>0</v>
      </c>
      <c r="AV135" s="55">
        <v>0</v>
      </c>
      <c r="AW135" s="55">
        <v>0</v>
      </c>
      <c r="AX135" s="55">
        <v>0</v>
      </c>
      <c r="AY135" s="55">
        <v>0</v>
      </c>
    </row>
    <row r="136" spans="1:51" s="26" customFormat="1" ht="24.95" customHeight="1" x14ac:dyDescent="0.2">
      <c r="A136" s="11" t="s">
        <v>195</v>
      </c>
      <c r="B136" s="27" t="s">
        <v>202</v>
      </c>
      <c r="C136" s="24" t="s">
        <v>207</v>
      </c>
      <c r="D136" s="55">
        <v>0</v>
      </c>
      <c r="E136" s="55">
        <v>0</v>
      </c>
      <c r="F136" s="56">
        <v>0.8</v>
      </c>
      <c r="G136" s="55">
        <v>0</v>
      </c>
      <c r="H136" s="55">
        <v>0</v>
      </c>
      <c r="I136" s="55">
        <v>0</v>
      </c>
      <c r="J136" s="55">
        <v>0</v>
      </c>
      <c r="K136" s="55">
        <v>0</v>
      </c>
      <c r="L136" s="55">
        <v>0</v>
      </c>
      <c r="M136" s="55">
        <v>0</v>
      </c>
      <c r="N136" s="55">
        <v>0</v>
      </c>
      <c r="O136" s="55">
        <v>0</v>
      </c>
      <c r="P136" s="55">
        <v>0</v>
      </c>
      <c r="Q136" s="55">
        <v>0</v>
      </c>
      <c r="R136" s="55">
        <v>0</v>
      </c>
      <c r="S136" s="55">
        <v>0</v>
      </c>
      <c r="T136" s="55">
        <v>0</v>
      </c>
      <c r="U136" s="55">
        <v>0</v>
      </c>
      <c r="V136" s="55">
        <v>0</v>
      </c>
      <c r="W136" s="55">
        <v>0</v>
      </c>
      <c r="X136" s="55">
        <v>0</v>
      </c>
      <c r="Y136" s="55">
        <v>0</v>
      </c>
      <c r="Z136" s="55">
        <v>0</v>
      </c>
      <c r="AA136" s="55">
        <v>0</v>
      </c>
      <c r="AB136" s="55">
        <v>0</v>
      </c>
      <c r="AC136" s="55">
        <v>0</v>
      </c>
      <c r="AD136" s="55">
        <v>0</v>
      </c>
      <c r="AE136" s="55">
        <v>0</v>
      </c>
      <c r="AF136" s="55">
        <v>0</v>
      </c>
      <c r="AG136" s="55">
        <v>0</v>
      </c>
      <c r="AH136" s="55">
        <v>0</v>
      </c>
      <c r="AI136" s="55">
        <v>0</v>
      </c>
      <c r="AJ136" s="55">
        <v>0</v>
      </c>
      <c r="AK136" s="55">
        <v>0</v>
      </c>
      <c r="AL136" s="55">
        <v>0</v>
      </c>
      <c r="AM136" s="55">
        <v>0</v>
      </c>
      <c r="AN136" s="55">
        <v>0</v>
      </c>
      <c r="AO136" s="55">
        <v>0</v>
      </c>
      <c r="AP136" s="55">
        <v>0</v>
      </c>
      <c r="AQ136" s="55">
        <v>0</v>
      </c>
      <c r="AR136" s="55">
        <v>0</v>
      </c>
      <c r="AS136" s="55">
        <v>0</v>
      </c>
      <c r="AT136" s="55">
        <v>0</v>
      </c>
      <c r="AU136" s="55">
        <v>0</v>
      </c>
      <c r="AV136" s="55">
        <v>0</v>
      </c>
      <c r="AW136" s="55">
        <v>0</v>
      </c>
      <c r="AX136" s="55">
        <v>0</v>
      </c>
      <c r="AY136" s="55">
        <v>0</v>
      </c>
    </row>
    <row r="137" spans="1:51" s="26" customFormat="1" ht="24.95" customHeight="1" x14ac:dyDescent="0.2">
      <c r="A137" s="11" t="s">
        <v>250</v>
      </c>
      <c r="B137" s="23" t="s">
        <v>249</v>
      </c>
      <c r="C137" s="24" t="s">
        <v>336</v>
      </c>
      <c r="D137" s="25">
        <v>0.25</v>
      </c>
      <c r="E137" s="55">
        <v>0</v>
      </c>
      <c r="F137" s="25">
        <v>0</v>
      </c>
      <c r="G137" s="55">
        <v>0</v>
      </c>
      <c r="H137" s="25">
        <v>0</v>
      </c>
      <c r="I137" s="55">
        <v>0</v>
      </c>
      <c r="J137" s="25">
        <v>0</v>
      </c>
      <c r="K137" s="25">
        <v>0</v>
      </c>
      <c r="L137" s="25">
        <v>0</v>
      </c>
      <c r="M137" s="55">
        <v>0</v>
      </c>
      <c r="N137" s="25">
        <v>0</v>
      </c>
      <c r="O137" s="25">
        <v>0</v>
      </c>
      <c r="P137" s="25">
        <v>0</v>
      </c>
      <c r="Q137" s="25">
        <v>0</v>
      </c>
      <c r="R137" s="25">
        <v>0</v>
      </c>
      <c r="S137" s="25">
        <v>0</v>
      </c>
      <c r="T137" s="25">
        <v>0</v>
      </c>
      <c r="U137" s="25">
        <v>0</v>
      </c>
      <c r="V137" s="25">
        <v>0</v>
      </c>
      <c r="W137" s="25">
        <v>0</v>
      </c>
      <c r="X137" s="25">
        <v>0</v>
      </c>
      <c r="Y137" s="25">
        <v>0</v>
      </c>
      <c r="Z137" s="25">
        <v>0</v>
      </c>
      <c r="AA137" s="25">
        <v>0</v>
      </c>
      <c r="AB137" s="25">
        <v>0</v>
      </c>
      <c r="AC137" s="25">
        <v>0</v>
      </c>
      <c r="AD137" s="25">
        <v>0</v>
      </c>
      <c r="AE137" s="25">
        <v>0</v>
      </c>
      <c r="AF137" s="25">
        <v>0</v>
      </c>
      <c r="AG137" s="25">
        <v>0</v>
      </c>
      <c r="AH137" s="25">
        <v>0</v>
      </c>
      <c r="AI137" s="25">
        <v>0</v>
      </c>
      <c r="AJ137" s="25">
        <v>0</v>
      </c>
      <c r="AK137" s="25">
        <v>0</v>
      </c>
      <c r="AL137" s="25">
        <v>0</v>
      </c>
      <c r="AM137" s="25">
        <v>0</v>
      </c>
      <c r="AN137" s="25">
        <v>0</v>
      </c>
      <c r="AO137" s="25">
        <v>0</v>
      </c>
      <c r="AP137" s="25">
        <v>0</v>
      </c>
      <c r="AQ137" s="25">
        <v>0</v>
      </c>
      <c r="AR137" s="25">
        <v>0</v>
      </c>
      <c r="AS137" s="25">
        <v>0</v>
      </c>
      <c r="AT137" s="25">
        <v>0</v>
      </c>
      <c r="AU137" s="25">
        <v>0</v>
      </c>
      <c r="AV137" s="25">
        <v>0</v>
      </c>
      <c r="AW137" s="25">
        <v>0</v>
      </c>
      <c r="AX137" s="25">
        <v>0</v>
      </c>
      <c r="AY137" s="25">
        <v>0</v>
      </c>
    </row>
    <row r="138" spans="1:51" s="26" customFormat="1" ht="24.95" customHeight="1" x14ac:dyDescent="0.2">
      <c r="A138" s="11" t="s">
        <v>251</v>
      </c>
      <c r="B138" s="27" t="s">
        <v>246</v>
      </c>
      <c r="C138" s="24" t="s">
        <v>337</v>
      </c>
      <c r="D138" s="55">
        <v>0</v>
      </c>
      <c r="E138" s="55">
        <v>0</v>
      </c>
      <c r="F138" s="55">
        <v>0</v>
      </c>
      <c r="G138" s="55">
        <v>0</v>
      </c>
      <c r="H138" s="55">
        <v>0</v>
      </c>
      <c r="I138" s="55">
        <v>0</v>
      </c>
      <c r="J138" s="55">
        <v>0</v>
      </c>
      <c r="K138" s="55">
        <v>0</v>
      </c>
      <c r="L138" s="57">
        <v>0.104</v>
      </c>
      <c r="M138" s="55">
        <v>0</v>
      </c>
      <c r="N138" s="55">
        <v>0</v>
      </c>
      <c r="O138" s="55">
        <v>0</v>
      </c>
      <c r="P138" s="55">
        <v>0</v>
      </c>
      <c r="Q138" s="55">
        <v>0</v>
      </c>
      <c r="R138" s="55">
        <v>0</v>
      </c>
      <c r="S138" s="55">
        <v>0</v>
      </c>
      <c r="T138" s="55">
        <v>0</v>
      </c>
      <c r="U138" s="55">
        <v>0</v>
      </c>
      <c r="V138" s="55">
        <v>0</v>
      </c>
      <c r="W138" s="55">
        <v>0</v>
      </c>
      <c r="X138" s="55">
        <v>0</v>
      </c>
      <c r="Y138" s="55">
        <v>0</v>
      </c>
      <c r="Z138" s="55">
        <v>0</v>
      </c>
      <c r="AA138" s="55">
        <v>0</v>
      </c>
      <c r="AB138" s="55">
        <v>0</v>
      </c>
      <c r="AC138" s="55">
        <v>0</v>
      </c>
      <c r="AD138" s="55">
        <v>0</v>
      </c>
      <c r="AE138" s="55">
        <v>0</v>
      </c>
      <c r="AF138" s="55">
        <v>0</v>
      </c>
      <c r="AG138" s="55">
        <v>0</v>
      </c>
      <c r="AH138" s="55">
        <v>0</v>
      </c>
      <c r="AI138" s="55">
        <v>0</v>
      </c>
      <c r="AJ138" s="55">
        <v>0</v>
      </c>
      <c r="AK138" s="55">
        <v>0</v>
      </c>
      <c r="AL138" s="55">
        <v>0</v>
      </c>
      <c r="AM138" s="55">
        <v>0</v>
      </c>
      <c r="AN138" s="55">
        <v>0</v>
      </c>
      <c r="AO138" s="55">
        <v>0</v>
      </c>
      <c r="AP138" s="55">
        <v>0</v>
      </c>
      <c r="AQ138" s="55">
        <v>0</v>
      </c>
      <c r="AR138" s="55">
        <v>0</v>
      </c>
      <c r="AS138" s="55">
        <v>0</v>
      </c>
      <c r="AT138" s="55">
        <v>0</v>
      </c>
      <c r="AU138" s="55">
        <v>0</v>
      </c>
      <c r="AV138" s="55">
        <v>0</v>
      </c>
      <c r="AW138" s="55">
        <v>0</v>
      </c>
      <c r="AX138" s="55">
        <v>0</v>
      </c>
      <c r="AY138" s="55">
        <v>0</v>
      </c>
    </row>
    <row r="139" spans="1:51" s="26" customFormat="1" ht="24.95" customHeight="1" x14ac:dyDescent="0.2">
      <c r="A139" s="11" t="s">
        <v>252</v>
      </c>
      <c r="B139" s="27" t="s">
        <v>248</v>
      </c>
      <c r="C139" s="24" t="s">
        <v>362</v>
      </c>
      <c r="D139" s="55">
        <v>0</v>
      </c>
      <c r="E139" s="55">
        <v>0</v>
      </c>
      <c r="F139" s="55">
        <v>0</v>
      </c>
      <c r="G139" s="55">
        <v>0</v>
      </c>
      <c r="H139" s="55">
        <v>0</v>
      </c>
      <c r="I139" s="55">
        <v>0</v>
      </c>
      <c r="J139" s="55">
        <v>0</v>
      </c>
      <c r="K139" s="55">
        <v>0</v>
      </c>
      <c r="L139" s="57">
        <v>0.105</v>
      </c>
      <c r="M139" s="55">
        <v>0</v>
      </c>
      <c r="N139" s="55">
        <v>0</v>
      </c>
      <c r="O139" s="55">
        <v>0</v>
      </c>
      <c r="P139" s="55">
        <v>0</v>
      </c>
      <c r="Q139" s="55">
        <v>0</v>
      </c>
      <c r="R139" s="55">
        <v>0</v>
      </c>
      <c r="S139" s="55">
        <v>0</v>
      </c>
      <c r="T139" s="55">
        <v>0</v>
      </c>
      <c r="U139" s="55">
        <v>0</v>
      </c>
      <c r="V139" s="55">
        <v>0</v>
      </c>
      <c r="W139" s="55">
        <v>0</v>
      </c>
      <c r="X139" s="55">
        <v>0</v>
      </c>
      <c r="Y139" s="55">
        <v>0</v>
      </c>
      <c r="Z139" s="55">
        <v>0</v>
      </c>
      <c r="AA139" s="55">
        <v>0</v>
      </c>
      <c r="AB139" s="55">
        <v>0</v>
      </c>
      <c r="AC139" s="55">
        <v>0</v>
      </c>
      <c r="AD139" s="55">
        <v>0</v>
      </c>
      <c r="AE139" s="55">
        <v>0</v>
      </c>
      <c r="AF139" s="55">
        <v>0</v>
      </c>
      <c r="AG139" s="55">
        <v>0</v>
      </c>
      <c r="AH139" s="55">
        <v>0</v>
      </c>
      <c r="AI139" s="55">
        <v>0</v>
      </c>
      <c r="AJ139" s="55">
        <v>0</v>
      </c>
      <c r="AK139" s="55">
        <v>0</v>
      </c>
      <c r="AL139" s="55">
        <v>0</v>
      </c>
      <c r="AM139" s="55">
        <v>0</v>
      </c>
      <c r="AN139" s="55">
        <v>0</v>
      </c>
      <c r="AO139" s="55">
        <v>0</v>
      </c>
      <c r="AP139" s="55">
        <v>0</v>
      </c>
      <c r="AQ139" s="55">
        <v>0</v>
      </c>
      <c r="AR139" s="55">
        <v>0</v>
      </c>
      <c r="AS139" s="55">
        <v>0</v>
      </c>
      <c r="AT139" s="55">
        <v>0</v>
      </c>
      <c r="AU139" s="55">
        <v>0</v>
      </c>
      <c r="AV139" s="55">
        <v>0</v>
      </c>
      <c r="AW139" s="55">
        <v>0</v>
      </c>
      <c r="AX139" s="55">
        <v>0</v>
      </c>
      <c r="AY139" s="55">
        <v>0</v>
      </c>
    </row>
    <row r="140" spans="1:51" s="26" customFormat="1" ht="24.95" customHeight="1" x14ac:dyDescent="0.2">
      <c r="A140" s="11" t="s">
        <v>253</v>
      </c>
      <c r="B140" s="27" t="s">
        <v>247</v>
      </c>
      <c r="C140" s="24" t="s">
        <v>363</v>
      </c>
      <c r="D140" s="55">
        <v>0</v>
      </c>
      <c r="E140" s="55">
        <v>0</v>
      </c>
      <c r="F140" s="55">
        <v>0</v>
      </c>
      <c r="G140" s="55">
        <v>0</v>
      </c>
      <c r="H140" s="56">
        <v>2.1000000000000001E-2</v>
      </c>
      <c r="I140" s="55">
        <v>0</v>
      </c>
      <c r="J140" s="55">
        <v>0</v>
      </c>
      <c r="K140" s="55">
        <v>0</v>
      </c>
      <c r="L140" s="55">
        <v>0</v>
      </c>
      <c r="M140" s="55">
        <v>0</v>
      </c>
      <c r="N140" s="55">
        <v>0</v>
      </c>
      <c r="O140" s="55">
        <v>0</v>
      </c>
      <c r="P140" s="55">
        <v>0</v>
      </c>
      <c r="Q140" s="55">
        <v>0</v>
      </c>
      <c r="R140" s="55">
        <v>0</v>
      </c>
      <c r="S140" s="55">
        <v>0</v>
      </c>
      <c r="T140" s="55">
        <v>0</v>
      </c>
      <c r="U140" s="55">
        <v>0</v>
      </c>
      <c r="V140" s="55">
        <v>0</v>
      </c>
      <c r="W140" s="55">
        <v>0</v>
      </c>
      <c r="X140" s="55">
        <v>0</v>
      </c>
      <c r="Y140" s="55">
        <v>0</v>
      </c>
      <c r="Z140" s="55">
        <v>0</v>
      </c>
      <c r="AA140" s="55">
        <v>0</v>
      </c>
      <c r="AB140" s="55">
        <v>0</v>
      </c>
      <c r="AC140" s="55">
        <v>0</v>
      </c>
      <c r="AD140" s="55">
        <v>0</v>
      </c>
      <c r="AE140" s="55">
        <v>0</v>
      </c>
      <c r="AF140" s="55">
        <v>0</v>
      </c>
      <c r="AG140" s="55">
        <v>0</v>
      </c>
      <c r="AH140" s="55">
        <v>0</v>
      </c>
      <c r="AI140" s="55">
        <v>0</v>
      </c>
      <c r="AJ140" s="55">
        <v>0</v>
      </c>
      <c r="AK140" s="55">
        <v>0</v>
      </c>
      <c r="AL140" s="55">
        <v>0</v>
      </c>
      <c r="AM140" s="55">
        <v>0</v>
      </c>
      <c r="AN140" s="55">
        <v>0</v>
      </c>
      <c r="AO140" s="55">
        <v>0</v>
      </c>
      <c r="AP140" s="55">
        <v>0</v>
      </c>
      <c r="AQ140" s="55">
        <v>0</v>
      </c>
      <c r="AR140" s="55">
        <v>0</v>
      </c>
      <c r="AS140" s="55">
        <v>0</v>
      </c>
      <c r="AT140" s="55">
        <v>0</v>
      </c>
      <c r="AU140" s="55">
        <v>0</v>
      </c>
      <c r="AV140" s="55">
        <v>0</v>
      </c>
      <c r="AW140" s="55">
        <v>0</v>
      </c>
      <c r="AX140" s="55">
        <v>0</v>
      </c>
      <c r="AY140" s="55">
        <v>0</v>
      </c>
    </row>
    <row r="141" spans="1:51" s="26" customFormat="1" ht="24.95" customHeight="1" x14ac:dyDescent="0.2">
      <c r="A141" s="11" t="s">
        <v>298</v>
      </c>
      <c r="B141" s="27" t="s">
        <v>296</v>
      </c>
      <c r="C141" s="24" t="s">
        <v>338</v>
      </c>
      <c r="D141" s="55">
        <v>0</v>
      </c>
      <c r="E141" s="55">
        <v>0</v>
      </c>
      <c r="F141" s="55">
        <v>0</v>
      </c>
      <c r="G141" s="55">
        <v>0</v>
      </c>
      <c r="H141" s="55">
        <v>1.7</v>
      </c>
      <c r="I141" s="55">
        <v>0</v>
      </c>
      <c r="J141" s="55">
        <v>0</v>
      </c>
      <c r="K141" s="55">
        <v>0</v>
      </c>
      <c r="L141" s="55">
        <v>0</v>
      </c>
      <c r="M141" s="55">
        <v>0</v>
      </c>
      <c r="N141" s="55">
        <v>0</v>
      </c>
      <c r="O141" s="55">
        <v>0</v>
      </c>
      <c r="P141" s="55">
        <v>0</v>
      </c>
      <c r="Q141" s="55">
        <v>0</v>
      </c>
      <c r="R141" s="55">
        <v>0</v>
      </c>
      <c r="S141" s="55">
        <v>0</v>
      </c>
      <c r="T141" s="55">
        <v>0</v>
      </c>
      <c r="U141" s="55">
        <v>0</v>
      </c>
      <c r="V141" s="55">
        <v>0</v>
      </c>
      <c r="W141" s="55">
        <v>0</v>
      </c>
      <c r="X141" s="55">
        <v>0</v>
      </c>
      <c r="Y141" s="55">
        <v>0</v>
      </c>
      <c r="Z141" s="55">
        <v>0</v>
      </c>
      <c r="AA141" s="55">
        <v>0</v>
      </c>
      <c r="AB141" s="55">
        <v>0</v>
      </c>
      <c r="AC141" s="55">
        <v>0</v>
      </c>
      <c r="AD141" s="55">
        <v>0</v>
      </c>
      <c r="AE141" s="55">
        <v>0</v>
      </c>
      <c r="AF141" s="55">
        <v>0</v>
      </c>
      <c r="AG141" s="55">
        <v>0</v>
      </c>
      <c r="AH141" s="55">
        <v>0</v>
      </c>
      <c r="AI141" s="55">
        <v>0</v>
      </c>
      <c r="AJ141" s="55">
        <v>0</v>
      </c>
      <c r="AK141" s="55">
        <v>0</v>
      </c>
      <c r="AL141" s="55">
        <v>0</v>
      </c>
      <c r="AM141" s="55">
        <v>0</v>
      </c>
      <c r="AN141" s="55">
        <v>0</v>
      </c>
      <c r="AO141" s="55">
        <v>0</v>
      </c>
      <c r="AP141" s="55">
        <v>0</v>
      </c>
      <c r="AQ141" s="55">
        <v>0</v>
      </c>
      <c r="AR141" s="55">
        <v>0</v>
      </c>
      <c r="AS141" s="55">
        <v>0</v>
      </c>
      <c r="AT141" s="55">
        <v>0</v>
      </c>
      <c r="AU141" s="55">
        <v>0</v>
      </c>
      <c r="AV141" s="55">
        <v>0</v>
      </c>
      <c r="AW141" s="55">
        <v>0</v>
      </c>
      <c r="AX141" s="55">
        <v>0</v>
      </c>
      <c r="AY141" s="55">
        <v>0</v>
      </c>
    </row>
    <row r="142" spans="1:51" s="26" customFormat="1" ht="24.95" customHeight="1" x14ac:dyDescent="0.2">
      <c r="A142" s="11" t="s">
        <v>299</v>
      </c>
      <c r="B142" s="27" t="s">
        <v>297</v>
      </c>
      <c r="C142" s="24" t="s">
        <v>295</v>
      </c>
      <c r="D142" s="55">
        <v>0</v>
      </c>
      <c r="E142" s="55">
        <v>0</v>
      </c>
      <c r="F142" s="55">
        <v>0</v>
      </c>
      <c r="G142" s="55">
        <v>0</v>
      </c>
      <c r="H142" s="55">
        <v>0</v>
      </c>
      <c r="I142" s="55">
        <v>0</v>
      </c>
      <c r="J142" s="55">
        <v>0</v>
      </c>
      <c r="K142" s="55">
        <v>0</v>
      </c>
      <c r="L142" s="55">
        <v>0</v>
      </c>
      <c r="M142" s="55">
        <v>0</v>
      </c>
      <c r="N142" s="55">
        <v>0</v>
      </c>
      <c r="O142" s="55">
        <v>0</v>
      </c>
      <c r="P142" s="55">
        <v>0</v>
      </c>
      <c r="Q142" s="55">
        <v>0</v>
      </c>
      <c r="R142" s="55">
        <v>0</v>
      </c>
      <c r="S142" s="55">
        <v>0</v>
      </c>
      <c r="T142" s="55">
        <v>0</v>
      </c>
      <c r="U142" s="55">
        <v>0</v>
      </c>
      <c r="V142" s="55">
        <v>0</v>
      </c>
      <c r="W142" s="55">
        <v>0</v>
      </c>
      <c r="X142" s="55">
        <v>0</v>
      </c>
      <c r="Y142" s="55">
        <v>0</v>
      </c>
      <c r="Z142" s="55">
        <v>0</v>
      </c>
      <c r="AA142" s="55">
        <v>0</v>
      </c>
      <c r="AB142" s="55">
        <v>3</v>
      </c>
      <c r="AC142" s="55">
        <v>0</v>
      </c>
      <c r="AD142" s="55">
        <v>0</v>
      </c>
      <c r="AE142" s="55">
        <v>0</v>
      </c>
      <c r="AF142" s="55">
        <v>0</v>
      </c>
      <c r="AG142" s="55">
        <v>0</v>
      </c>
      <c r="AH142" s="55">
        <v>0</v>
      </c>
      <c r="AI142" s="55">
        <v>0</v>
      </c>
      <c r="AJ142" s="55">
        <v>0</v>
      </c>
      <c r="AK142" s="55">
        <v>0</v>
      </c>
      <c r="AL142" s="55">
        <v>0</v>
      </c>
      <c r="AM142" s="55">
        <v>0</v>
      </c>
      <c r="AN142" s="55">
        <v>0</v>
      </c>
      <c r="AO142" s="55">
        <v>0</v>
      </c>
      <c r="AP142" s="55">
        <v>0</v>
      </c>
      <c r="AQ142" s="55">
        <v>0</v>
      </c>
      <c r="AR142" s="55">
        <v>0</v>
      </c>
      <c r="AS142" s="55">
        <v>0</v>
      </c>
      <c r="AT142" s="55">
        <v>0</v>
      </c>
      <c r="AU142" s="55">
        <v>0</v>
      </c>
      <c r="AV142" s="55">
        <v>0</v>
      </c>
      <c r="AW142" s="55">
        <v>0</v>
      </c>
      <c r="AX142" s="55">
        <v>0</v>
      </c>
      <c r="AY142" s="55">
        <v>0</v>
      </c>
    </row>
    <row r="143" spans="1:51" s="26" customFormat="1" ht="24.95" customHeight="1" x14ac:dyDescent="0.2">
      <c r="A143" s="11" t="s">
        <v>300</v>
      </c>
      <c r="B143" s="27" t="s">
        <v>302</v>
      </c>
      <c r="C143" s="24" t="s">
        <v>364</v>
      </c>
      <c r="D143" s="55">
        <v>0</v>
      </c>
      <c r="E143" s="55">
        <v>0</v>
      </c>
      <c r="F143" s="55">
        <v>0</v>
      </c>
      <c r="G143" s="55">
        <v>0</v>
      </c>
      <c r="H143" s="56">
        <v>0.185</v>
      </c>
      <c r="I143" s="55">
        <v>0</v>
      </c>
      <c r="J143" s="55">
        <v>0</v>
      </c>
      <c r="K143" s="55">
        <v>0</v>
      </c>
      <c r="L143" s="55">
        <v>0</v>
      </c>
      <c r="M143" s="55">
        <v>0</v>
      </c>
      <c r="N143" s="55">
        <v>0</v>
      </c>
      <c r="O143" s="55">
        <v>0</v>
      </c>
      <c r="P143" s="55">
        <v>0</v>
      </c>
      <c r="Q143" s="55">
        <v>0</v>
      </c>
      <c r="R143" s="55">
        <v>0</v>
      </c>
      <c r="S143" s="55">
        <v>0</v>
      </c>
      <c r="T143" s="55">
        <v>0</v>
      </c>
      <c r="U143" s="55">
        <v>0</v>
      </c>
      <c r="V143" s="55">
        <v>0</v>
      </c>
      <c r="W143" s="55">
        <v>0</v>
      </c>
      <c r="X143" s="55">
        <v>0</v>
      </c>
      <c r="Y143" s="55">
        <v>0</v>
      </c>
      <c r="Z143" s="55">
        <v>0</v>
      </c>
      <c r="AA143" s="55">
        <v>0</v>
      </c>
      <c r="AB143" s="55">
        <v>0</v>
      </c>
      <c r="AC143" s="55">
        <v>0</v>
      </c>
      <c r="AD143" s="55">
        <v>0</v>
      </c>
      <c r="AE143" s="55">
        <v>0</v>
      </c>
      <c r="AF143" s="55">
        <v>0</v>
      </c>
      <c r="AG143" s="55">
        <v>0</v>
      </c>
      <c r="AH143" s="55">
        <v>0</v>
      </c>
      <c r="AI143" s="55">
        <v>0</v>
      </c>
      <c r="AJ143" s="55">
        <v>0</v>
      </c>
      <c r="AK143" s="55">
        <v>0</v>
      </c>
      <c r="AL143" s="55">
        <v>0</v>
      </c>
      <c r="AM143" s="55">
        <v>0</v>
      </c>
      <c r="AN143" s="55">
        <v>0</v>
      </c>
      <c r="AO143" s="55">
        <v>0</v>
      </c>
      <c r="AP143" s="55">
        <v>0</v>
      </c>
      <c r="AQ143" s="55">
        <v>0</v>
      </c>
      <c r="AR143" s="55">
        <v>0</v>
      </c>
      <c r="AS143" s="55">
        <v>0</v>
      </c>
      <c r="AT143" s="55">
        <v>0</v>
      </c>
      <c r="AU143" s="55">
        <v>0</v>
      </c>
      <c r="AV143" s="55">
        <v>0</v>
      </c>
      <c r="AW143" s="55">
        <v>0</v>
      </c>
      <c r="AX143" s="55">
        <v>0</v>
      </c>
      <c r="AY143" s="55">
        <v>0</v>
      </c>
    </row>
    <row r="144" spans="1:51" s="26" customFormat="1" ht="24.95" customHeight="1" x14ac:dyDescent="0.2">
      <c r="A144" s="11" t="s">
        <v>450</v>
      </c>
      <c r="B144" s="27" t="s">
        <v>405</v>
      </c>
      <c r="C144" s="45" t="s">
        <v>406</v>
      </c>
      <c r="D144" s="55">
        <v>0</v>
      </c>
      <c r="E144" s="55">
        <v>0</v>
      </c>
      <c r="F144" s="55">
        <v>0</v>
      </c>
      <c r="G144" s="55">
        <v>0</v>
      </c>
      <c r="H144" s="55">
        <v>0</v>
      </c>
      <c r="I144" s="55">
        <v>0</v>
      </c>
      <c r="J144" s="55">
        <v>0</v>
      </c>
      <c r="K144" s="55">
        <v>0</v>
      </c>
      <c r="L144" s="55">
        <v>0</v>
      </c>
      <c r="M144" s="55">
        <v>0</v>
      </c>
      <c r="N144" s="55">
        <v>0</v>
      </c>
      <c r="O144" s="55">
        <v>0</v>
      </c>
      <c r="P144" s="55">
        <v>0</v>
      </c>
      <c r="Q144" s="55">
        <v>0</v>
      </c>
      <c r="R144" s="55">
        <v>0</v>
      </c>
      <c r="S144" s="55">
        <v>0</v>
      </c>
      <c r="T144" s="55">
        <v>0</v>
      </c>
      <c r="U144" s="55">
        <v>0</v>
      </c>
      <c r="V144" s="55">
        <v>0</v>
      </c>
      <c r="W144" s="55">
        <v>2.4</v>
      </c>
      <c r="X144" s="55">
        <v>0</v>
      </c>
      <c r="Y144" s="55">
        <v>1.98</v>
      </c>
      <c r="Z144" s="55">
        <v>0</v>
      </c>
      <c r="AA144" s="55">
        <v>2.5049999999999999</v>
      </c>
      <c r="AB144" s="55">
        <v>0</v>
      </c>
      <c r="AC144" s="55">
        <v>0</v>
      </c>
      <c r="AD144" s="55">
        <v>0</v>
      </c>
      <c r="AE144" s="55">
        <v>0</v>
      </c>
      <c r="AF144" s="55">
        <v>0</v>
      </c>
      <c r="AG144" s="55">
        <v>0</v>
      </c>
      <c r="AH144" s="55">
        <v>0</v>
      </c>
      <c r="AI144" s="55">
        <v>0</v>
      </c>
      <c r="AJ144" s="55">
        <v>0</v>
      </c>
      <c r="AK144" s="55">
        <v>0</v>
      </c>
      <c r="AL144" s="55">
        <v>0</v>
      </c>
      <c r="AM144" s="55">
        <v>0</v>
      </c>
      <c r="AN144" s="55">
        <v>0</v>
      </c>
      <c r="AO144" s="55">
        <v>0</v>
      </c>
      <c r="AP144" s="55">
        <v>0</v>
      </c>
      <c r="AQ144" s="55">
        <v>0</v>
      </c>
      <c r="AR144" s="55">
        <v>0</v>
      </c>
      <c r="AS144" s="55">
        <v>0</v>
      </c>
      <c r="AT144" s="55">
        <v>0</v>
      </c>
      <c r="AU144" s="55">
        <v>0</v>
      </c>
      <c r="AV144" s="55">
        <v>0</v>
      </c>
      <c r="AW144" s="55">
        <v>0</v>
      </c>
      <c r="AX144" s="55">
        <v>0</v>
      </c>
      <c r="AY144" s="55">
        <v>0</v>
      </c>
    </row>
    <row r="145" spans="1:51" s="26" customFormat="1" ht="24.95" customHeight="1" x14ac:dyDescent="0.2">
      <c r="A145" s="11" t="s">
        <v>451</v>
      </c>
      <c r="B145" s="27" t="s">
        <v>458</v>
      </c>
      <c r="C145" s="45" t="s">
        <v>407</v>
      </c>
      <c r="D145" s="55">
        <v>0</v>
      </c>
      <c r="E145" s="55">
        <v>0</v>
      </c>
      <c r="F145" s="55">
        <v>0</v>
      </c>
      <c r="G145" s="55">
        <v>0</v>
      </c>
      <c r="H145" s="55">
        <v>0</v>
      </c>
      <c r="I145" s="55">
        <v>0</v>
      </c>
      <c r="J145" s="55">
        <v>0</v>
      </c>
      <c r="K145" s="55">
        <v>0</v>
      </c>
      <c r="L145" s="55">
        <v>0</v>
      </c>
      <c r="M145" s="55">
        <v>0</v>
      </c>
      <c r="N145" s="55">
        <v>0</v>
      </c>
      <c r="O145" s="55">
        <v>0</v>
      </c>
      <c r="P145" s="55">
        <v>0</v>
      </c>
      <c r="Q145" s="55">
        <v>0</v>
      </c>
      <c r="R145" s="55">
        <v>0</v>
      </c>
      <c r="S145" s="55">
        <v>0</v>
      </c>
      <c r="T145" s="55">
        <v>0</v>
      </c>
      <c r="U145" s="55">
        <v>0</v>
      </c>
      <c r="V145" s="55">
        <v>0</v>
      </c>
      <c r="W145" s="55">
        <v>0</v>
      </c>
      <c r="X145" s="55">
        <v>0</v>
      </c>
      <c r="Y145" s="55">
        <v>1.04</v>
      </c>
      <c r="Z145" s="55">
        <v>0</v>
      </c>
      <c r="AA145" s="55">
        <v>0</v>
      </c>
      <c r="AB145" s="55">
        <v>0</v>
      </c>
      <c r="AC145" s="55">
        <v>0</v>
      </c>
      <c r="AD145" s="55">
        <v>0</v>
      </c>
      <c r="AE145" s="55">
        <v>0</v>
      </c>
      <c r="AF145" s="55">
        <v>0</v>
      </c>
      <c r="AG145" s="55">
        <v>0</v>
      </c>
      <c r="AH145" s="55">
        <v>0</v>
      </c>
      <c r="AI145" s="55">
        <v>0</v>
      </c>
      <c r="AJ145" s="55">
        <v>0</v>
      </c>
      <c r="AK145" s="55">
        <v>0</v>
      </c>
      <c r="AL145" s="55">
        <v>0</v>
      </c>
      <c r="AM145" s="55">
        <v>0</v>
      </c>
      <c r="AN145" s="55">
        <v>0</v>
      </c>
      <c r="AO145" s="55">
        <v>0</v>
      </c>
      <c r="AP145" s="55">
        <v>0</v>
      </c>
      <c r="AQ145" s="55">
        <v>0</v>
      </c>
      <c r="AR145" s="55">
        <v>0</v>
      </c>
      <c r="AS145" s="55">
        <v>0</v>
      </c>
      <c r="AT145" s="55">
        <v>0</v>
      </c>
      <c r="AU145" s="55">
        <v>0</v>
      </c>
      <c r="AV145" s="55">
        <v>0</v>
      </c>
      <c r="AW145" s="55">
        <v>0</v>
      </c>
      <c r="AX145" s="55">
        <v>0</v>
      </c>
      <c r="AY145" s="55">
        <v>0</v>
      </c>
    </row>
    <row r="146" spans="1:51" s="93" customFormat="1" ht="24.95" customHeight="1" x14ac:dyDescent="0.2">
      <c r="A146" s="88"/>
      <c r="B146" s="95" t="s">
        <v>470</v>
      </c>
      <c r="C146" s="95" t="s">
        <v>471</v>
      </c>
      <c r="D146" s="96">
        <v>0</v>
      </c>
      <c r="E146" s="96">
        <v>0</v>
      </c>
      <c r="F146" s="96">
        <v>0</v>
      </c>
      <c r="G146" s="96">
        <v>0</v>
      </c>
      <c r="H146" s="96">
        <v>0</v>
      </c>
      <c r="I146" s="96">
        <v>0</v>
      </c>
      <c r="J146" s="96">
        <v>0</v>
      </c>
      <c r="K146" s="96">
        <v>0</v>
      </c>
      <c r="L146" s="96">
        <v>0</v>
      </c>
      <c r="M146" s="96">
        <v>0</v>
      </c>
      <c r="N146" s="96">
        <v>0</v>
      </c>
      <c r="O146" s="96">
        <v>0</v>
      </c>
      <c r="P146" s="96">
        <v>0</v>
      </c>
      <c r="Q146" s="96">
        <v>0</v>
      </c>
      <c r="R146" s="96">
        <v>0</v>
      </c>
      <c r="S146" s="96">
        <v>0</v>
      </c>
      <c r="T146" s="96">
        <v>0</v>
      </c>
      <c r="U146" s="96">
        <v>0</v>
      </c>
      <c r="V146" s="96">
        <v>0</v>
      </c>
      <c r="W146" s="96">
        <v>0</v>
      </c>
      <c r="X146" s="96">
        <v>0</v>
      </c>
      <c r="Y146" s="96">
        <v>0.25</v>
      </c>
      <c r="Z146" s="96">
        <v>0</v>
      </c>
      <c r="AA146" s="96">
        <v>0.08</v>
      </c>
      <c r="AB146" s="96">
        <v>0</v>
      </c>
      <c r="AC146" s="96">
        <v>0</v>
      </c>
      <c r="AD146" s="96">
        <v>0</v>
      </c>
      <c r="AE146" s="96">
        <v>0</v>
      </c>
      <c r="AF146" s="96">
        <v>0</v>
      </c>
      <c r="AG146" s="96">
        <v>0</v>
      </c>
      <c r="AH146" s="96">
        <v>0</v>
      </c>
      <c r="AI146" s="96">
        <v>0</v>
      </c>
      <c r="AJ146" s="96">
        <v>0</v>
      </c>
      <c r="AK146" s="96">
        <v>0</v>
      </c>
      <c r="AL146" s="96">
        <v>0</v>
      </c>
      <c r="AM146" s="96">
        <v>0</v>
      </c>
      <c r="AN146" s="96">
        <v>0</v>
      </c>
      <c r="AO146" s="96">
        <v>0</v>
      </c>
      <c r="AP146" s="96">
        <v>0</v>
      </c>
      <c r="AQ146" s="96">
        <v>0</v>
      </c>
      <c r="AR146" s="96">
        <v>0</v>
      </c>
      <c r="AS146" s="96">
        <v>0</v>
      </c>
      <c r="AT146" s="96">
        <v>0</v>
      </c>
      <c r="AU146" s="96">
        <v>0</v>
      </c>
      <c r="AV146" s="96">
        <v>0</v>
      </c>
      <c r="AW146" s="96">
        <v>0</v>
      </c>
      <c r="AX146" s="96">
        <v>0</v>
      </c>
      <c r="AY146" s="96">
        <v>0</v>
      </c>
    </row>
    <row r="147" spans="1:51" s="93" customFormat="1" ht="24.95" customHeight="1" x14ac:dyDescent="0.2">
      <c r="A147" s="88"/>
      <c r="B147" s="95" t="s">
        <v>472</v>
      </c>
      <c r="C147" s="95" t="s">
        <v>473</v>
      </c>
      <c r="D147" s="96">
        <v>0</v>
      </c>
      <c r="E147" s="96">
        <v>0</v>
      </c>
      <c r="F147" s="96">
        <v>0</v>
      </c>
      <c r="G147" s="96">
        <v>0</v>
      </c>
      <c r="H147" s="96">
        <v>0</v>
      </c>
      <c r="I147" s="96">
        <v>0</v>
      </c>
      <c r="J147" s="96">
        <v>0</v>
      </c>
      <c r="K147" s="96">
        <v>0</v>
      </c>
      <c r="L147" s="96">
        <v>0</v>
      </c>
      <c r="M147" s="96">
        <v>0</v>
      </c>
      <c r="N147" s="96">
        <v>0</v>
      </c>
      <c r="O147" s="96">
        <v>0</v>
      </c>
      <c r="P147" s="96">
        <v>0</v>
      </c>
      <c r="Q147" s="96">
        <v>0</v>
      </c>
      <c r="R147" s="96">
        <v>0</v>
      </c>
      <c r="S147" s="96">
        <v>0</v>
      </c>
      <c r="T147" s="96">
        <v>0</v>
      </c>
      <c r="U147" s="96">
        <v>0</v>
      </c>
      <c r="V147" s="96">
        <v>0</v>
      </c>
      <c r="W147" s="96">
        <v>0</v>
      </c>
      <c r="X147" s="96">
        <v>0</v>
      </c>
      <c r="Y147" s="96">
        <v>0</v>
      </c>
      <c r="Z147" s="96">
        <v>0</v>
      </c>
      <c r="AA147" s="96">
        <v>0.4</v>
      </c>
      <c r="AB147" s="96">
        <v>0</v>
      </c>
      <c r="AC147" s="96">
        <v>0</v>
      </c>
      <c r="AD147" s="96">
        <v>0</v>
      </c>
      <c r="AE147" s="96">
        <v>0</v>
      </c>
      <c r="AF147" s="96">
        <v>0</v>
      </c>
      <c r="AG147" s="96">
        <v>0</v>
      </c>
      <c r="AH147" s="96">
        <v>0</v>
      </c>
      <c r="AI147" s="96">
        <v>0</v>
      </c>
      <c r="AJ147" s="96">
        <v>0</v>
      </c>
      <c r="AK147" s="96">
        <v>0</v>
      </c>
      <c r="AL147" s="96">
        <v>0</v>
      </c>
      <c r="AM147" s="96">
        <v>0</v>
      </c>
      <c r="AN147" s="96">
        <v>0</v>
      </c>
      <c r="AO147" s="96">
        <v>0</v>
      </c>
      <c r="AP147" s="96">
        <v>0</v>
      </c>
      <c r="AQ147" s="96">
        <v>0</v>
      </c>
      <c r="AR147" s="96">
        <v>0</v>
      </c>
      <c r="AS147" s="96">
        <v>0</v>
      </c>
      <c r="AT147" s="96">
        <v>0</v>
      </c>
      <c r="AU147" s="96">
        <v>0</v>
      </c>
      <c r="AV147" s="96">
        <v>0</v>
      </c>
      <c r="AW147" s="96">
        <v>0</v>
      </c>
      <c r="AX147" s="96">
        <v>0</v>
      </c>
      <c r="AY147" s="96">
        <v>0</v>
      </c>
    </row>
    <row r="148" spans="1:51" s="93" customFormat="1" ht="24.95" customHeight="1" x14ac:dyDescent="0.2">
      <c r="A148" s="88"/>
      <c r="B148" s="95" t="s">
        <v>474</v>
      </c>
      <c r="C148" s="97" t="s">
        <v>475</v>
      </c>
      <c r="D148" s="96">
        <v>0</v>
      </c>
      <c r="E148" s="96">
        <v>0</v>
      </c>
      <c r="F148" s="96">
        <v>0</v>
      </c>
      <c r="G148" s="96">
        <v>0</v>
      </c>
      <c r="H148" s="96">
        <v>0</v>
      </c>
      <c r="I148" s="96">
        <v>0</v>
      </c>
      <c r="J148" s="96">
        <v>0</v>
      </c>
      <c r="K148" s="96">
        <v>0</v>
      </c>
      <c r="L148" s="96">
        <v>0</v>
      </c>
      <c r="M148" s="96">
        <v>0</v>
      </c>
      <c r="N148" s="96">
        <v>0</v>
      </c>
      <c r="O148" s="96">
        <v>0</v>
      </c>
      <c r="P148" s="96">
        <v>0</v>
      </c>
      <c r="Q148" s="96">
        <v>0</v>
      </c>
      <c r="R148" s="96">
        <v>0</v>
      </c>
      <c r="S148" s="96">
        <v>0</v>
      </c>
      <c r="T148" s="96">
        <v>0</v>
      </c>
      <c r="U148" s="96">
        <v>0</v>
      </c>
      <c r="V148" s="96">
        <v>0</v>
      </c>
      <c r="W148" s="96">
        <v>0</v>
      </c>
      <c r="X148" s="96">
        <v>0</v>
      </c>
      <c r="Y148" s="96">
        <v>0</v>
      </c>
      <c r="Z148" s="96">
        <v>0</v>
      </c>
      <c r="AA148" s="96">
        <v>0</v>
      </c>
      <c r="AB148" s="96">
        <v>0</v>
      </c>
      <c r="AC148" s="96">
        <v>0</v>
      </c>
      <c r="AD148" s="96">
        <v>0</v>
      </c>
      <c r="AE148" s="96">
        <v>0</v>
      </c>
      <c r="AF148" s="96">
        <v>0</v>
      </c>
      <c r="AG148" s="96">
        <v>0</v>
      </c>
      <c r="AH148" s="96">
        <v>0</v>
      </c>
      <c r="AI148" s="96">
        <v>0</v>
      </c>
      <c r="AJ148" s="96">
        <v>0</v>
      </c>
      <c r="AK148" s="96">
        <v>0</v>
      </c>
      <c r="AL148" s="96">
        <v>0</v>
      </c>
      <c r="AM148" s="96">
        <v>0</v>
      </c>
      <c r="AN148" s="96">
        <v>0</v>
      </c>
      <c r="AO148" s="96">
        <v>0</v>
      </c>
      <c r="AP148" s="96">
        <v>0</v>
      </c>
      <c r="AQ148" s="96">
        <v>0</v>
      </c>
      <c r="AR148" s="96">
        <v>0</v>
      </c>
      <c r="AS148" s="96">
        <v>0</v>
      </c>
      <c r="AT148" s="96">
        <v>0</v>
      </c>
      <c r="AU148" s="96">
        <v>0</v>
      </c>
      <c r="AV148" s="96">
        <v>0</v>
      </c>
      <c r="AW148" s="96">
        <v>0</v>
      </c>
      <c r="AX148" s="96">
        <v>0</v>
      </c>
      <c r="AY148" s="96">
        <v>0</v>
      </c>
    </row>
    <row r="149" spans="1:51" s="93" customFormat="1" ht="33" customHeight="1" x14ac:dyDescent="0.2">
      <c r="A149" s="88" t="s">
        <v>452</v>
      </c>
      <c r="B149" s="98" t="s">
        <v>408</v>
      </c>
      <c r="C149" s="99" t="s">
        <v>409</v>
      </c>
      <c r="D149" s="96">
        <v>0</v>
      </c>
      <c r="E149" s="96">
        <v>0</v>
      </c>
      <c r="F149" s="96">
        <v>0</v>
      </c>
      <c r="G149" s="96">
        <v>0</v>
      </c>
      <c r="H149" s="96">
        <v>0</v>
      </c>
      <c r="I149" s="96">
        <v>0</v>
      </c>
      <c r="J149" s="96">
        <v>0</v>
      </c>
      <c r="K149" s="96">
        <v>0</v>
      </c>
      <c r="L149" s="96">
        <v>0</v>
      </c>
      <c r="M149" s="96">
        <v>0</v>
      </c>
      <c r="N149" s="96">
        <v>0</v>
      </c>
      <c r="O149" s="96">
        <v>0</v>
      </c>
      <c r="P149" s="96">
        <v>0</v>
      </c>
      <c r="Q149" s="96">
        <v>0</v>
      </c>
      <c r="R149" s="96">
        <v>0</v>
      </c>
      <c r="S149" s="96">
        <v>0</v>
      </c>
      <c r="T149" s="96">
        <v>0</v>
      </c>
      <c r="U149" s="96">
        <v>0</v>
      </c>
      <c r="V149" s="96">
        <v>0</v>
      </c>
      <c r="W149" s="96">
        <v>0</v>
      </c>
      <c r="X149" s="96">
        <v>0</v>
      </c>
      <c r="Y149" s="96">
        <v>0</v>
      </c>
      <c r="Z149" s="96">
        <v>0</v>
      </c>
      <c r="AA149" s="96">
        <v>6.2</v>
      </c>
      <c r="AB149" s="96">
        <v>0</v>
      </c>
      <c r="AC149" s="96">
        <v>0</v>
      </c>
      <c r="AD149" s="96">
        <v>0</v>
      </c>
      <c r="AE149" s="96">
        <v>0</v>
      </c>
      <c r="AF149" s="96">
        <v>0</v>
      </c>
      <c r="AG149" s="96">
        <v>0</v>
      </c>
      <c r="AH149" s="96">
        <v>0</v>
      </c>
      <c r="AI149" s="96">
        <v>0</v>
      </c>
      <c r="AJ149" s="96">
        <v>0</v>
      </c>
      <c r="AK149" s="96">
        <v>0</v>
      </c>
      <c r="AL149" s="96">
        <v>0</v>
      </c>
      <c r="AM149" s="96">
        <v>0</v>
      </c>
      <c r="AN149" s="96">
        <v>0</v>
      </c>
      <c r="AO149" s="96">
        <v>0</v>
      </c>
      <c r="AP149" s="96">
        <v>0</v>
      </c>
      <c r="AQ149" s="96">
        <v>0</v>
      </c>
      <c r="AR149" s="96">
        <v>0</v>
      </c>
      <c r="AS149" s="96">
        <v>0</v>
      </c>
      <c r="AT149" s="96">
        <v>0</v>
      </c>
      <c r="AU149" s="96">
        <v>0</v>
      </c>
      <c r="AV149" s="96">
        <v>0</v>
      </c>
      <c r="AW149" s="96">
        <v>0</v>
      </c>
      <c r="AX149" s="96">
        <v>0</v>
      </c>
      <c r="AY149" s="96">
        <v>0</v>
      </c>
    </row>
    <row r="150" spans="1:51" s="93" customFormat="1" ht="32.25" customHeight="1" thickBot="1" x14ac:dyDescent="0.25">
      <c r="A150" s="88" t="s">
        <v>453</v>
      </c>
      <c r="B150" s="98" t="s">
        <v>410</v>
      </c>
      <c r="C150" s="99" t="s">
        <v>409</v>
      </c>
      <c r="D150" s="96">
        <v>0</v>
      </c>
      <c r="E150" s="96">
        <v>0</v>
      </c>
      <c r="F150" s="96">
        <v>0</v>
      </c>
      <c r="G150" s="96">
        <v>0</v>
      </c>
      <c r="H150" s="96">
        <v>0</v>
      </c>
      <c r="I150" s="96">
        <v>0</v>
      </c>
      <c r="J150" s="96">
        <v>0</v>
      </c>
      <c r="K150" s="96">
        <v>0</v>
      </c>
      <c r="L150" s="96">
        <v>0</v>
      </c>
      <c r="M150" s="96">
        <v>0</v>
      </c>
      <c r="N150" s="96">
        <v>0</v>
      </c>
      <c r="O150" s="96">
        <v>0</v>
      </c>
      <c r="P150" s="96">
        <v>0</v>
      </c>
      <c r="Q150" s="96">
        <v>0</v>
      </c>
      <c r="R150" s="96">
        <v>0</v>
      </c>
      <c r="S150" s="96">
        <v>0</v>
      </c>
      <c r="T150" s="96">
        <v>0</v>
      </c>
      <c r="U150" s="96">
        <v>0</v>
      </c>
      <c r="V150" s="96">
        <v>0</v>
      </c>
      <c r="W150" s="96">
        <v>0.25</v>
      </c>
      <c r="X150" s="96">
        <v>0</v>
      </c>
      <c r="Y150" s="96">
        <v>0</v>
      </c>
      <c r="Z150" s="96">
        <v>0</v>
      </c>
      <c r="AA150" s="96">
        <v>0</v>
      </c>
      <c r="AB150" s="96">
        <v>0</v>
      </c>
      <c r="AC150" s="96">
        <v>0</v>
      </c>
      <c r="AD150" s="96">
        <v>0</v>
      </c>
      <c r="AE150" s="96">
        <v>0</v>
      </c>
      <c r="AF150" s="96">
        <v>0</v>
      </c>
      <c r="AG150" s="96">
        <v>0</v>
      </c>
      <c r="AH150" s="96">
        <v>0</v>
      </c>
      <c r="AI150" s="96">
        <v>0</v>
      </c>
      <c r="AJ150" s="96">
        <v>0</v>
      </c>
      <c r="AK150" s="96">
        <v>0</v>
      </c>
      <c r="AL150" s="96">
        <v>0</v>
      </c>
      <c r="AM150" s="96">
        <v>0</v>
      </c>
      <c r="AN150" s="96">
        <v>0</v>
      </c>
      <c r="AO150" s="96">
        <v>0</v>
      </c>
      <c r="AP150" s="96">
        <v>0</v>
      </c>
      <c r="AQ150" s="96">
        <v>0</v>
      </c>
      <c r="AR150" s="96">
        <v>0</v>
      </c>
      <c r="AS150" s="96">
        <v>0</v>
      </c>
      <c r="AT150" s="96">
        <v>0</v>
      </c>
      <c r="AU150" s="96">
        <v>0</v>
      </c>
      <c r="AV150" s="96">
        <v>0</v>
      </c>
      <c r="AW150" s="96">
        <v>0</v>
      </c>
      <c r="AX150" s="96">
        <v>0</v>
      </c>
      <c r="AY150" s="96">
        <v>0</v>
      </c>
    </row>
    <row r="151" spans="1:51" s="93" customFormat="1" ht="24.95" customHeight="1" x14ac:dyDescent="0.2">
      <c r="A151" s="88" t="s">
        <v>454</v>
      </c>
      <c r="B151" s="100" t="s">
        <v>411</v>
      </c>
      <c r="C151" s="101" t="s">
        <v>336</v>
      </c>
      <c r="D151" s="96">
        <v>0</v>
      </c>
      <c r="E151" s="96">
        <v>0</v>
      </c>
      <c r="F151" s="96">
        <v>0</v>
      </c>
      <c r="G151" s="96">
        <v>0</v>
      </c>
      <c r="H151" s="96">
        <v>0</v>
      </c>
      <c r="I151" s="96">
        <v>0</v>
      </c>
      <c r="J151" s="96">
        <v>0</v>
      </c>
      <c r="K151" s="96">
        <v>0</v>
      </c>
      <c r="L151" s="96">
        <v>0</v>
      </c>
      <c r="M151" s="96">
        <v>0</v>
      </c>
      <c r="N151" s="96">
        <v>0</v>
      </c>
      <c r="O151" s="96">
        <v>0</v>
      </c>
      <c r="P151" s="96">
        <v>0</v>
      </c>
      <c r="Q151" s="96">
        <v>0</v>
      </c>
      <c r="R151" s="96">
        <v>0</v>
      </c>
      <c r="S151" s="96">
        <v>0</v>
      </c>
      <c r="T151" s="96">
        <v>0</v>
      </c>
      <c r="U151" s="96">
        <v>0</v>
      </c>
      <c r="V151" s="96">
        <v>0</v>
      </c>
      <c r="W151" s="96">
        <v>0.25</v>
      </c>
      <c r="X151" s="96">
        <v>0</v>
      </c>
      <c r="Y151" s="96">
        <v>0</v>
      </c>
      <c r="Z151" s="96">
        <v>0</v>
      </c>
      <c r="AA151" s="96">
        <v>1.08</v>
      </c>
      <c r="AB151" s="96">
        <v>0</v>
      </c>
      <c r="AC151" s="96">
        <v>0</v>
      </c>
      <c r="AD151" s="96">
        <v>0</v>
      </c>
      <c r="AE151" s="96">
        <v>0</v>
      </c>
      <c r="AF151" s="96">
        <v>0</v>
      </c>
      <c r="AG151" s="96">
        <v>0</v>
      </c>
      <c r="AH151" s="96">
        <v>0</v>
      </c>
      <c r="AI151" s="96">
        <v>0</v>
      </c>
      <c r="AJ151" s="96">
        <v>0</v>
      </c>
      <c r="AK151" s="96">
        <v>0</v>
      </c>
      <c r="AL151" s="96">
        <v>0</v>
      </c>
      <c r="AM151" s="96">
        <v>0</v>
      </c>
      <c r="AN151" s="96">
        <v>0</v>
      </c>
      <c r="AO151" s="96">
        <v>0</v>
      </c>
      <c r="AP151" s="96">
        <v>0</v>
      </c>
      <c r="AQ151" s="96">
        <v>0</v>
      </c>
      <c r="AR151" s="96">
        <v>0</v>
      </c>
      <c r="AS151" s="96">
        <v>0</v>
      </c>
      <c r="AT151" s="96">
        <v>0</v>
      </c>
      <c r="AU151" s="96">
        <v>0</v>
      </c>
      <c r="AV151" s="96">
        <v>0</v>
      </c>
      <c r="AW151" s="96">
        <v>0</v>
      </c>
      <c r="AX151" s="96">
        <v>0</v>
      </c>
      <c r="AY151" s="96">
        <v>0</v>
      </c>
    </row>
    <row r="152" spans="1:51" s="93" customFormat="1" ht="24.95" customHeight="1" x14ac:dyDescent="0.2">
      <c r="A152" s="88" t="s">
        <v>455</v>
      </c>
      <c r="B152" s="102" t="s">
        <v>462</v>
      </c>
      <c r="C152" s="101" t="s">
        <v>412</v>
      </c>
      <c r="D152" s="96">
        <v>0</v>
      </c>
      <c r="E152" s="96">
        <v>0</v>
      </c>
      <c r="F152" s="96">
        <v>0</v>
      </c>
      <c r="G152" s="96">
        <v>0</v>
      </c>
      <c r="H152" s="96">
        <v>0</v>
      </c>
      <c r="I152" s="96">
        <v>0</v>
      </c>
      <c r="J152" s="96">
        <v>0</v>
      </c>
      <c r="K152" s="96">
        <v>0</v>
      </c>
      <c r="L152" s="96">
        <v>0</v>
      </c>
      <c r="M152" s="96">
        <v>0</v>
      </c>
      <c r="N152" s="96">
        <v>0</v>
      </c>
      <c r="O152" s="96">
        <v>0</v>
      </c>
      <c r="P152" s="96">
        <v>0</v>
      </c>
      <c r="Q152" s="96">
        <v>0</v>
      </c>
      <c r="R152" s="96">
        <v>0</v>
      </c>
      <c r="S152" s="96">
        <v>0</v>
      </c>
      <c r="T152" s="96">
        <v>0</v>
      </c>
      <c r="U152" s="96">
        <v>0</v>
      </c>
      <c r="V152" s="96">
        <v>0</v>
      </c>
      <c r="W152" s="96">
        <v>0</v>
      </c>
      <c r="X152" s="96">
        <v>0</v>
      </c>
      <c r="Y152" s="96">
        <v>0.24</v>
      </c>
      <c r="Z152" s="96">
        <v>0</v>
      </c>
      <c r="AA152" s="96">
        <v>0</v>
      </c>
      <c r="AB152" s="96">
        <v>0</v>
      </c>
      <c r="AC152" s="96">
        <v>0</v>
      </c>
      <c r="AD152" s="96">
        <v>0</v>
      </c>
      <c r="AE152" s="96">
        <v>0</v>
      </c>
      <c r="AF152" s="96">
        <v>0</v>
      </c>
      <c r="AG152" s="96">
        <v>0</v>
      </c>
      <c r="AH152" s="96">
        <v>0</v>
      </c>
      <c r="AI152" s="96">
        <v>0</v>
      </c>
      <c r="AJ152" s="96">
        <v>0</v>
      </c>
      <c r="AK152" s="96">
        <v>0</v>
      </c>
      <c r="AL152" s="96">
        <v>0</v>
      </c>
      <c r="AM152" s="96">
        <v>0</v>
      </c>
      <c r="AN152" s="96">
        <v>0</v>
      </c>
      <c r="AO152" s="96">
        <v>0</v>
      </c>
      <c r="AP152" s="96">
        <v>0</v>
      </c>
      <c r="AQ152" s="96">
        <v>0</v>
      </c>
      <c r="AR152" s="96">
        <v>0</v>
      </c>
      <c r="AS152" s="96">
        <v>0</v>
      </c>
      <c r="AT152" s="96">
        <v>0</v>
      </c>
      <c r="AU152" s="96">
        <v>0</v>
      </c>
      <c r="AV152" s="96">
        <v>0</v>
      </c>
      <c r="AW152" s="96">
        <v>0</v>
      </c>
      <c r="AX152" s="96">
        <v>0</v>
      </c>
      <c r="AY152" s="96">
        <v>0</v>
      </c>
    </row>
    <row r="153" spans="1:51" s="93" customFormat="1" ht="24.95" customHeight="1" x14ac:dyDescent="0.2">
      <c r="A153" s="88" t="s">
        <v>456</v>
      </c>
      <c r="B153" s="102" t="s">
        <v>463</v>
      </c>
      <c r="C153" s="101" t="s">
        <v>413</v>
      </c>
      <c r="D153" s="96">
        <v>0</v>
      </c>
      <c r="E153" s="96">
        <v>0</v>
      </c>
      <c r="F153" s="96">
        <v>0</v>
      </c>
      <c r="G153" s="96">
        <v>0</v>
      </c>
      <c r="H153" s="96">
        <v>0</v>
      </c>
      <c r="I153" s="96">
        <v>0</v>
      </c>
      <c r="J153" s="96">
        <v>0</v>
      </c>
      <c r="K153" s="96">
        <v>0</v>
      </c>
      <c r="L153" s="96">
        <v>0</v>
      </c>
      <c r="M153" s="96">
        <v>0</v>
      </c>
      <c r="N153" s="96">
        <v>0</v>
      </c>
      <c r="O153" s="96">
        <v>0</v>
      </c>
      <c r="P153" s="96">
        <v>0</v>
      </c>
      <c r="Q153" s="96">
        <v>0</v>
      </c>
      <c r="R153" s="96">
        <v>0</v>
      </c>
      <c r="S153" s="96">
        <v>0</v>
      </c>
      <c r="T153" s="96">
        <v>0</v>
      </c>
      <c r="U153" s="96">
        <v>0</v>
      </c>
      <c r="V153" s="96">
        <v>0</v>
      </c>
      <c r="W153" s="96">
        <v>0</v>
      </c>
      <c r="X153" s="96">
        <v>0</v>
      </c>
      <c r="Y153" s="96">
        <v>0.48</v>
      </c>
      <c r="Z153" s="96">
        <v>0</v>
      </c>
      <c r="AA153" s="96">
        <v>0</v>
      </c>
      <c r="AB153" s="96">
        <v>0</v>
      </c>
      <c r="AC153" s="96">
        <v>0</v>
      </c>
      <c r="AD153" s="96">
        <v>0</v>
      </c>
      <c r="AE153" s="96">
        <v>0</v>
      </c>
      <c r="AF153" s="96">
        <v>0</v>
      </c>
      <c r="AG153" s="96">
        <v>0</v>
      </c>
      <c r="AH153" s="96">
        <v>0</v>
      </c>
      <c r="AI153" s="96">
        <v>0</v>
      </c>
      <c r="AJ153" s="96">
        <v>0</v>
      </c>
      <c r="AK153" s="96">
        <v>0</v>
      </c>
      <c r="AL153" s="96">
        <v>0</v>
      </c>
      <c r="AM153" s="96">
        <v>0</v>
      </c>
      <c r="AN153" s="96">
        <v>0</v>
      </c>
      <c r="AO153" s="96">
        <v>0</v>
      </c>
      <c r="AP153" s="96">
        <v>0</v>
      </c>
      <c r="AQ153" s="96">
        <v>0</v>
      </c>
      <c r="AR153" s="96">
        <v>0</v>
      </c>
      <c r="AS153" s="96">
        <v>0</v>
      </c>
      <c r="AT153" s="96">
        <v>0</v>
      </c>
      <c r="AU153" s="96">
        <v>0</v>
      </c>
      <c r="AV153" s="96">
        <v>0</v>
      </c>
      <c r="AW153" s="96">
        <v>0</v>
      </c>
      <c r="AX153" s="96">
        <v>0</v>
      </c>
      <c r="AY153" s="96">
        <v>0</v>
      </c>
    </row>
    <row r="154" spans="1:51" s="93" customFormat="1" ht="24.95" customHeight="1" thickBot="1" x14ac:dyDescent="0.25">
      <c r="A154" s="88" t="s">
        <v>457</v>
      </c>
      <c r="B154" s="103" t="s">
        <v>414</v>
      </c>
      <c r="C154" s="101" t="s">
        <v>415</v>
      </c>
      <c r="D154" s="96">
        <v>0</v>
      </c>
      <c r="E154" s="96">
        <v>0</v>
      </c>
      <c r="F154" s="96">
        <v>0</v>
      </c>
      <c r="G154" s="96">
        <v>0</v>
      </c>
      <c r="H154" s="96">
        <v>0</v>
      </c>
      <c r="I154" s="96">
        <v>0</v>
      </c>
      <c r="J154" s="96">
        <v>0</v>
      </c>
      <c r="K154" s="96">
        <v>0</v>
      </c>
      <c r="L154" s="96">
        <v>0</v>
      </c>
      <c r="M154" s="96">
        <v>0</v>
      </c>
      <c r="N154" s="96">
        <v>0</v>
      </c>
      <c r="O154" s="96">
        <v>0</v>
      </c>
      <c r="P154" s="96">
        <v>0</v>
      </c>
      <c r="Q154" s="96">
        <v>0</v>
      </c>
      <c r="R154" s="96">
        <v>0</v>
      </c>
      <c r="S154" s="96">
        <v>0</v>
      </c>
      <c r="T154" s="96">
        <v>0</v>
      </c>
      <c r="U154" s="96">
        <v>0</v>
      </c>
      <c r="V154" s="96">
        <v>0</v>
      </c>
      <c r="W154" s="96">
        <v>0</v>
      </c>
      <c r="X154" s="96">
        <v>0</v>
      </c>
      <c r="Y154" s="96">
        <v>0</v>
      </c>
      <c r="Z154" s="96">
        <v>0</v>
      </c>
      <c r="AA154" s="96">
        <v>0</v>
      </c>
      <c r="AB154" s="96">
        <v>0</v>
      </c>
      <c r="AC154" s="96">
        <v>0</v>
      </c>
      <c r="AD154" s="96">
        <v>0</v>
      </c>
      <c r="AE154" s="96">
        <v>0</v>
      </c>
      <c r="AF154" s="96">
        <v>0</v>
      </c>
      <c r="AG154" s="96">
        <v>0</v>
      </c>
      <c r="AH154" s="96">
        <v>0</v>
      </c>
      <c r="AI154" s="96">
        <v>0</v>
      </c>
      <c r="AJ154" s="96">
        <v>0</v>
      </c>
      <c r="AK154" s="96">
        <v>0</v>
      </c>
      <c r="AL154" s="96">
        <v>0</v>
      </c>
      <c r="AM154" s="96">
        <v>0</v>
      </c>
      <c r="AN154" s="96">
        <v>0</v>
      </c>
      <c r="AO154" s="96">
        <v>0</v>
      </c>
      <c r="AP154" s="96">
        <v>0</v>
      </c>
      <c r="AQ154" s="96">
        <v>0</v>
      </c>
      <c r="AR154" s="96">
        <v>0</v>
      </c>
      <c r="AS154" s="96">
        <v>0</v>
      </c>
      <c r="AT154" s="96">
        <v>0</v>
      </c>
      <c r="AU154" s="96">
        <v>0</v>
      </c>
      <c r="AV154" s="96">
        <v>0</v>
      </c>
      <c r="AW154" s="96">
        <v>0</v>
      </c>
      <c r="AX154" s="96">
        <v>0</v>
      </c>
      <c r="AY154" s="96">
        <v>0</v>
      </c>
    </row>
    <row r="155" spans="1:51" s="108" customFormat="1" ht="24.95" customHeight="1" x14ac:dyDescent="0.2">
      <c r="A155" s="104" t="s">
        <v>196</v>
      </c>
      <c r="B155" s="105" t="s">
        <v>197</v>
      </c>
      <c r="C155" s="106" t="s">
        <v>69</v>
      </c>
      <c r="D155" s="107">
        <f>SUM(D156:D170)</f>
        <v>0</v>
      </c>
      <c r="E155" s="107">
        <f t="shared" ref="E155:AY155" si="21">SUM(E156:E170)</f>
        <v>0</v>
      </c>
      <c r="F155" s="107">
        <f t="shared" si="21"/>
        <v>0</v>
      </c>
      <c r="G155" s="107">
        <f t="shared" si="21"/>
        <v>0</v>
      </c>
      <c r="H155" s="107">
        <f t="shared" si="21"/>
        <v>0</v>
      </c>
      <c r="I155" s="107">
        <f t="shared" si="21"/>
        <v>0</v>
      </c>
      <c r="J155" s="107">
        <f t="shared" si="21"/>
        <v>0</v>
      </c>
      <c r="K155" s="107">
        <f t="shared" si="21"/>
        <v>0</v>
      </c>
      <c r="L155" s="107">
        <f t="shared" si="21"/>
        <v>0</v>
      </c>
      <c r="M155" s="107">
        <f t="shared" si="21"/>
        <v>0</v>
      </c>
      <c r="N155" s="107">
        <f t="shared" si="21"/>
        <v>0</v>
      </c>
      <c r="O155" s="107">
        <f t="shared" si="21"/>
        <v>0</v>
      </c>
      <c r="P155" s="107">
        <f t="shared" si="21"/>
        <v>0</v>
      </c>
      <c r="Q155" s="107">
        <f t="shared" si="21"/>
        <v>0</v>
      </c>
      <c r="R155" s="107">
        <f t="shared" si="21"/>
        <v>0</v>
      </c>
      <c r="S155" s="107">
        <f t="shared" si="21"/>
        <v>0</v>
      </c>
      <c r="T155" s="107">
        <f t="shared" si="21"/>
        <v>0</v>
      </c>
      <c r="U155" s="107">
        <f t="shared" si="21"/>
        <v>0</v>
      </c>
      <c r="V155" s="107">
        <f t="shared" si="21"/>
        <v>0</v>
      </c>
      <c r="W155" s="107">
        <f t="shared" si="21"/>
        <v>0</v>
      </c>
      <c r="X155" s="107">
        <f t="shared" si="21"/>
        <v>0</v>
      </c>
      <c r="Y155" s="107">
        <f t="shared" si="21"/>
        <v>0</v>
      </c>
      <c r="Z155" s="107">
        <f t="shared" si="21"/>
        <v>0</v>
      </c>
      <c r="AA155" s="107">
        <f t="shared" si="21"/>
        <v>0</v>
      </c>
      <c r="AB155" s="107">
        <f t="shared" si="21"/>
        <v>0</v>
      </c>
      <c r="AC155" s="107">
        <f t="shared" si="21"/>
        <v>0</v>
      </c>
      <c r="AD155" s="107">
        <f t="shared" si="21"/>
        <v>0</v>
      </c>
      <c r="AE155" s="107">
        <f t="shared" si="21"/>
        <v>0</v>
      </c>
      <c r="AF155" s="107">
        <f t="shared" si="21"/>
        <v>0</v>
      </c>
      <c r="AG155" s="107">
        <f t="shared" si="21"/>
        <v>0</v>
      </c>
      <c r="AH155" s="107">
        <f t="shared" si="21"/>
        <v>0</v>
      </c>
      <c r="AI155" s="107">
        <f t="shared" si="21"/>
        <v>0</v>
      </c>
      <c r="AJ155" s="107">
        <f t="shared" si="21"/>
        <v>0</v>
      </c>
      <c r="AK155" s="107">
        <f t="shared" si="21"/>
        <v>0</v>
      </c>
      <c r="AL155" s="107">
        <f t="shared" si="21"/>
        <v>0</v>
      </c>
      <c r="AM155" s="107">
        <f t="shared" si="21"/>
        <v>0</v>
      </c>
      <c r="AN155" s="107">
        <f t="shared" si="21"/>
        <v>0</v>
      </c>
      <c r="AO155" s="107">
        <f t="shared" si="21"/>
        <v>0</v>
      </c>
      <c r="AP155" s="107">
        <f t="shared" si="21"/>
        <v>0</v>
      </c>
      <c r="AQ155" s="107">
        <f t="shared" si="21"/>
        <v>0</v>
      </c>
      <c r="AR155" s="107">
        <f t="shared" si="21"/>
        <v>0</v>
      </c>
      <c r="AS155" s="107">
        <f t="shared" si="21"/>
        <v>0</v>
      </c>
      <c r="AT155" s="107">
        <f t="shared" si="21"/>
        <v>1.27894</v>
      </c>
      <c r="AU155" s="107">
        <f t="shared" si="21"/>
        <v>0</v>
      </c>
      <c r="AV155" s="107">
        <f t="shared" si="21"/>
        <v>26.518117889999996</v>
      </c>
      <c r="AW155" s="107">
        <f t="shared" si="21"/>
        <v>0</v>
      </c>
      <c r="AX155" s="107">
        <f t="shared" si="21"/>
        <v>0</v>
      </c>
      <c r="AY155" s="107">
        <f t="shared" si="21"/>
        <v>0</v>
      </c>
    </row>
    <row r="156" spans="1:51" s="93" customFormat="1" ht="24.95" customHeight="1" x14ac:dyDescent="0.2">
      <c r="A156" s="88" t="s">
        <v>198</v>
      </c>
      <c r="B156" s="109" t="s">
        <v>217</v>
      </c>
      <c r="C156" s="94" t="s">
        <v>209</v>
      </c>
      <c r="D156" s="96">
        <v>0</v>
      </c>
      <c r="E156" s="96">
        <v>0</v>
      </c>
      <c r="F156" s="96">
        <v>0</v>
      </c>
      <c r="G156" s="96">
        <v>0</v>
      </c>
      <c r="H156" s="96">
        <v>0</v>
      </c>
      <c r="I156" s="96">
        <v>0</v>
      </c>
      <c r="J156" s="96">
        <v>0</v>
      </c>
      <c r="K156" s="96">
        <v>0</v>
      </c>
      <c r="L156" s="96">
        <v>0</v>
      </c>
      <c r="M156" s="96">
        <v>0</v>
      </c>
      <c r="N156" s="96">
        <v>0</v>
      </c>
      <c r="O156" s="96">
        <v>0</v>
      </c>
      <c r="P156" s="96">
        <v>0</v>
      </c>
      <c r="Q156" s="96">
        <v>0</v>
      </c>
      <c r="R156" s="96">
        <v>0</v>
      </c>
      <c r="S156" s="96">
        <v>0</v>
      </c>
      <c r="T156" s="96">
        <v>0</v>
      </c>
      <c r="U156" s="96">
        <v>0</v>
      </c>
      <c r="V156" s="96">
        <v>0</v>
      </c>
      <c r="W156" s="96">
        <v>0</v>
      </c>
      <c r="X156" s="96">
        <v>0</v>
      </c>
      <c r="Y156" s="96">
        <v>0</v>
      </c>
      <c r="Z156" s="96">
        <v>0</v>
      </c>
      <c r="AA156" s="96">
        <v>0</v>
      </c>
      <c r="AB156" s="96">
        <v>0</v>
      </c>
      <c r="AC156" s="96">
        <v>0</v>
      </c>
      <c r="AD156" s="96">
        <v>0</v>
      </c>
      <c r="AE156" s="96">
        <v>0</v>
      </c>
      <c r="AF156" s="96">
        <v>0</v>
      </c>
      <c r="AG156" s="96">
        <v>0</v>
      </c>
      <c r="AH156" s="96">
        <v>0</v>
      </c>
      <c r="AI156" s="96">
        <v>0</v>
      </c>
      <c r="AJ156" s="96">
        <v>0</v>
      </c>
      <c r="AK156" s="96">
        <v>0</v>
      </c>
      <c r="AL156" s="96">
        <v>0</v>
      </c>
      <c r="AM156" s="96">
        <v>0</v>
      </c>
      <c r="AN156" s="96">
        <v>0</v>
      </c>
      <c r="AO156" s="96">
        <v>0</v>
      </c>
      <c r="AP156" s="96">
        <v>0</v>
      </c>
      <c r="AQ156" s="96">
        <v>0</v>
      </c>
      <c r="AR156" s="96">
        <v>0</v>
      </c>
      <c r="AS156" s="96">
        <v>0</v>
      </c>
      <c r="AT156" s="96">
        <v>0</v>
      </c>
      <c r="AU156" s="96">
        <v>0</v>
      </c>
      <c r="AV156" s="96">
        <v>0</v>
      </c>
      <c r="AW156" s="96">
        <v>0</v>
      </c>
      <c r="AX156" s="96">
        <v>0</v>
      </c>
      <c r="AY156" s="96">
        <v>0</v>
      </c>
    </row>
    <row r="157" spans="1:51" s="93" customFormat="1" ht="24.95" customHeight="1" x14ac:dyDescent="0.2">
      <c r="A157" s="88" t="s">
        <v>199</v>
      </c>
      <c r="B157" s="109" t="s">
        <v>208</v>
      </c>
      <c r="C157" s="94" t="s">
        <v>210</v>
      </c>
      <c r="D157" s="96">
        <v>0</v>
      </c>
      <c r="E157" s="96">
        <v>0</v>
      </c>
      <c r="F157" s="96">
        <v>0</v>
      </c>
      <c r="G157" s="96">
        <v>0</v>
      </c>
      <c r="H157" s="96">
        <v>0</v>
      </c>
      <c r="I157" s="96">
        <v>0</v>
      </c>
      <c r="J157" s="96">
        <v>0</v>
      </c>
      <c r="K157" s="96">
        <v>0</v>
      </c>
      <c r="L157" s="96">
        <v>0</v>
      </c>
      <c r="M157" s="96">
        <v>0</v>
      </c>
      <c r="N157" s="96">
        <v>0</v>
      </c>
      <c r="O157" s="96">
        <v>0</v>
      </c>
      <c r="P157" s="96">
        <v>0</v>
      </c>
      <c r="Q157" s="96">
        <v>0</v>
      </c>
      <c r="R157" s="96">
        <v>0</v>
      </c>
      <c r="S157" s="96">
        <v>0</v>
      </c>
      <c r="T157" s="96">
        <v>0</v>
      </c>
      <c r="U157" s="96">
        <v>0</v>
      </c>
      <c r="V157" s="96">
        <v>0</v>
      </c>
      <c r="W157" s="96">
        <v>0</v>
      </c>
      <c r="X157" s="96">
        <v>0</v>
      </c>
      <c r="Y157" s="96">
        <v>0</v>
      </c>
      <c r="Z157" s="96">
        <v>0</v>
      </c>
      <c r="AA157" s="96">
        <v>0</v>
      </c>
      <c r="AB157" s="96">
        <v>0</v>
      </c>
      <c r="AC157" s="96">
        <v>0</v>
      </c>
      <c r="AD157" s="96">
        <v>0</v>
      </c>
      <c r="AE157" s="96">
        <v>0</v>
      </c>
      <c r="AF157" s="96">
        <v>0</v>
      </c>
      <c r="AG157" s="96">
        <v>0</v>
      </c>
      <c r="AH157" s="96">
        <v>0</v>
      </c>
      <c r="AI157" s="96">
        <v>0</v>
      </c>
      <c r="AJ157" s="96">
        <v>0</v>
      </c>
      <c r="AK157" s="96">
        <v>0</v>
      </c>
      <c r="AL157" s="96">
        <v>0</v>
      </c>
      <c r="AM157" s="96">
        <v>0</v>
      </c>
      <c r="AN157" s="96">
        <v>0</v>
      </c>
      <c r="AO157" s="96">
        <v>0</v>
      </c>
      <c r="AP157" s="96">
        <v>0</v>
      </c>
      <c r="AQ157" s="96">
        <v>0</v>
      </c>
      <c r="AR157" s="96">
        <v>0</v>
      </c>
      <c r="AS157" s="96">
        <v>0</v>
      </c>
      <c r="AT157" s="96">
        <v>0</v>
      </c>
      <c r="AU157" s="96">
        <v>0</v>
      </c>
      <c r="AV157" s="96">
        <v>0</v>
      </c>
      <c r="AW157" s="96">
        <v>0</v>
      </c>
      <c r="AX157" s="96">
        <v>0</v>
      </c>
      <c r="AY157" s="96">
        <v>0</v>
      </c>
    </row>
    <row r="158" spans="1:51" s="93" customFormat="1" ht="24.95" customHeight="1" x14ac:dyDescent="0.2">
      <c r="A158" s="88" t="s">
        <v>200</v>
      </c>
      <c r="B158" s="109" t="s">
        <v>203</v>
      </c>
      <c r="C158" s="94" t="s">
        <v>211</v>
      </c>
      <c r="D158" s="96">
        <v>0</v>
      </c>
      <c r="E158" s="96">
        <v>0</v>
      </c>
      <c r="F158" s="96">
        <v>0</v>
      </c>
      <c r="G158" s="96">
        <v>0</v>
      </c>
      <c r="H158" s="96">
        <v>0</v>
      </c>
      <c r="I158" s="96">
        <v>0</v>
      </c>
      <c r="J158" s="96">
        <v>0</v>
      </c>
      <c r="K158" s="96">
        <v>0</v>
      </c>
      <c r="L158" s="96">
        <v>0</v>
      </c>
      <c r="M158" s="96">
        <v>0</v>
      </c>
      <c r="N158" s="96">
        <v>0</v>
      </c>
      <c r="O158" s="96">
        <v>0</v>
      </c>
      <c r="P158" s="96">
        <v>0</v>
      </c>
      <c r="Q158" s="96">
        <v>0</v>
      </c>
      <c r="R158" s="96">
        <v>0</v>
      </c>
      <c r="S158" s="96">
        <v>0</v>
      </c>
      <c r="T158" s="96">
        <v>0</v>
      </c>
      <c r="U158" s="96">
        <v>0</v>
      </c>
      <c r="V158" s="96">
        <v>0</v>
      </c>
      <c r="W158" s="96">
        <v>0</v>
      </c>
      <c r="X158" s="96">
        <v>0</v>
      </c>
      <c r="Y158" s="96">
        <v>0</v>
      </c>
      <c r="Z158" s="96">
        <v>0</v>
      </c>
      <c r="AA158" s="96">
        <v>0</v>
      </c>
      <c r="AB158" s="96">
        <v>0</v>
      </c>
      <c r="AC158" s="96">
        <v>0</v>
      </c>
      <c r="AD158" s="96">
        <v>0</v>
      </c>
      <c r="AE158" s="96">
        <v>0</v>
      </c>
      <c r="AF158" s="96">
        <v>0</v>
      </c>
      <c r="AG158" s="96">
        <v>0</v>
      </c>
      <c r="AH158" s="96">
        <v>0</v>
      </c>
      <c r="AI158" s="96">
        <v>0</v>
      </c>
      <c r="AJ158" s="96">
        <v>0</v>
      </c>
      <c r="AK158" s="96">
        <v>0</v>
      </c>
      <c r="AL158" s="96">
        <v>0</v>
      </c>
      <c r="AM158" s="96">
        <v>0</v>
      </c>
      <c r="AN158" s="96">
        <v>0</v>
      </c>
      <c r="AO158" s="96">
        <v>0</v>
      </c>
      <c r="AP158" s="96">
        <v>0</v>
      </c>
      <c r="AQ158" s="96">
        <v>0</v>
      </c>
      <c r="AR158" s="96">
        <v>0</v>
      </c>
      <c r="AS158" s="96">
        <v>0</v>
      </c>
      <c r="AT158" s="96">
        <v>0</v>
      </c>
      <c r="AU158" s="96">
        <v>0</v>
      </c>
      <c r="AV158" s="96">
        <v>0</v>
      </c>
      <c r="AW158" s="96">
        <v>0</v>
      </c>
      <c r="AX158" s="96">
        <v>0</v>
      </c>
      <c r="AY158" s="96">
        <v>0</v>
      </c>
    </row>
    <row r="159" spans="1:51" s="93" customFormat="1" ht="24.95" hidden="1" customHeight="1" x14ac:dyDescent="0.2">
      <c r="A159" s="88"/>
      <c r="B159" s="109"/>
      <c r="C159" s="94"/>
      <c r="D159" s="96"/>
      <c r="E159" s="96"/>
      <c r="F159" s="96"/>
      <c r="G159" s="96"/>
      <c r="H159" s="96"/>
      <c r="I159" s="96"/>
      <c r="J159" s="96"/>
      <c r="K159" s="96"/>
      <c r="L159" s="96"/>
      <c r="M159" s="96"/>
      <c r="N159" s="96"/>
      <c r="O159" s="96"/>
      <c r="P159" s="96"/>
      <c r="Q159" s="96"/>
      <c r="R159" s="96"/>
      <c r="S159" s="96"/>
      <c r="T159" s="96"/>
      <c r="U159" s="96"/>
      <c r="V159" s="96"/>
      <c r="W159" s="96"/>
      <c r="X159" s="96"/>
      <c r="Y159" s="96"/>
      <c r="Z159" s="96"/>
      <c r="AA159" s="96"/>
      <c r="AB159" s="96"/>
      <c r="AC159" s="96"/>
      <c r="AD159" s="96"/>
      <c r="AE159" s="96"/>
      <c r="AF159" s="96"/>
      <c r="AG159" s="96"/>
      <c r="AH159" s="96"/>
      <c r="AI159" s="96"/>
      <c r="AJ159" s="96"/>
      <c r="AK159" s="96"/>
      <c r="AL159" s="96"/>
      <c r="AM159" s="96"/>
      <c r="AN159" s="96"/>
      <c r="AO159" s="96"/>
      <c r="AP159" s="96"/>
      <c r="AQ159" s="96"/>
      <c r="AR159" s="96"/>
      <c r="AS159" s="96"/>
      <c r="AT159" s="96"/>
      <c r="AU159" s="96">
        <v>0</v>
      </c>
      <c r="AV159" s="96"/>
      <c r="AW159" s="96">
        <v>0</v>
      </c>
      <c r="AX159" s="96"/>
      <c r="AY159" s="96"/>
    </row>
    <row r="160" spans="1:51" s="93" customFormat="1" ht="24.95" customHeight="1" x14ac:dyDescent="0.2">
      <c r="A160" s="88" t="s">
        <v>215</v>
      </c>
      <c r="B160" s="109" t="s">
        <v>204</v>
      </c>
      <c r="C160" s="94" t="s">
        <v>216</v>
      </c>
      <c r="D160" s="96">
        <v>0</v>
      </c>
      <c r="E160" s="96">
        <v>0</v>
      </c>
      <c r="F160" s="96">
        <v>0</v>
      </c>
      <c r="G160" s="96">
        <v>0</v>
      </c>
      <c r="H160" s="96">
        <v>0</v>
      </c>
      <c r="I160" s="96">
        <v>0</v>
      </c>
      <c r="J160" s="96">
        <v>0</v>
      </c>
      <c r="K160" s="96">
        <v>0</v>
      </c>
      <c r="L160" s="96">
        <v>0</v>
      </c>
      <c r="M160" s="96">
        <v>0</v>
      </c>
      <c r="N160" s="96">
        <v>0</v>
      </c>
      <c r="O160" s="96">
        <v>0</v>
      </c>
      <c r="P160" s="96">
        <v>0</v>
      </c>
      <c r="Q160" s="96">
        <v>0</v>
      </c>
      <c r="R160" s="96">
        <v>0</v>
      </c>
      <c r="S160" s="96">
        <v>0</v>
      </c>
      <c r="T160" s="96">
        <v>0</v>
      </c>
      <c r="U160" s="96">
        <v>0</v>
      </c>
      <c r="V160" s="96">
        <v>0</v>
      </c>
      <c r="W160" s="96">
        <v>0</v>
      </c>
      <c r="X160" s="96">
        <v>0</v>
      </c>
      <c r="Y160" s="96">
        <v>0</v>
      </c>
      <c r="Z160" s="96">
        <v>0</v>
      </c>
      <c r="AA160" s="96">
        <v>0</v>
      </c>
      <c r="AB160" s="96">
        <v>0</v>
      </c>
      <c r="AC160" s="96">
        <v>0</v>
      </c>
      <c r="AD160" s="96">
        <v>0</v>
      </c>
      <c r="AE160" s="96">
        <v>0</v>
      </c>
      <c r="AF160" s="96">
        <v>0</v>
      </c>
      <c r="AG160" s="96">
        <v>0</v>
      </c>
      <c r="AH160" s="96">
        <v>0</v>
      </c>
      <c r="AI160" s="96">
        <v>0</v>
      </c>
      <c r="AJ160" s="96">
        <v>0</v>
      </c>
      <c r="AK160" s="96">
        <v>0</v>
      </c>
      <c r="AL160" s="96">
        <v>0</v>
      </c>
      <c r="AM160" s="96">
        <v>0</v>
      </c>
      <c r="AN160" s="96">
        <v>0</v>
      </c>
      <c r="AO160" s="96">
        <v>0</v>
      </c>
      <c r="AP160" s="96">
        <v>0</v>
      </c>
      <c r="AQ160" s="96">
        <v>0</v>
      </c>
      <c r="AR160" s="96">
        <v>0</v>
      </c>
      <c r="AS160" s="96">
        <v>0</v>
      </c>
      <c r="AT160" s="96">
        <v>0</v>
      </c>
      <c r="AU160" s="96">
        <v>0</v>
      </c>
      <c r="AV160" s="96">
        <v>0</v>
      </c>
      <c r="AW160" s="96">
        <v>0</v>
      </c>
      <c r="AX160" s="96">
        <v>0</v>
      </c>
      <c r="AY160" s="96">
        <v>0</v>
      </c>
    </row>
    <row r="161" spans="1:51" s="93" customFormat="1" ht="24.95" customHeight="1" x14ac:dyDescent="0.2">
      <c r="A161" s="88" t="s">
        <v>254</v>
      </c>
      <c r="B161" s="109" t="s">
        <v>349</v>
      </c>
      <c r="C161" s="94" t="s">
        <v>350</v>
      </c>
      <c r="D161" s="96">
        <v>0</v>
      </c>
      <c r="E161" s="96">
        <v>0</v>
      </c>
      <c r="F161" s="96">
        <v>0</v>
      </c>
      <c r="G161" s="96">
        <v>0</v>
      </c>
      <c r="H161" s="96">
        <v>0</v>
      </c>
      <c r="I161" s="96">
        <v>0</v>
      </c>
      <c r="J161" s="96">
        <v>0</v>
      </c>
      <c r="K161" s="96">
        <v>0</v>
      </c>
      <c r="L161" s="96">
        <v>0</v>
      </c>
      <c r="M161" s="96">
        <v>0</v>
      </c>
      <c r="N161" s="96">
        <v>0</v>
      </c>
      <c r="O161" s="96">
        <v>0</v>
      </c>
      <c r="P161" s="96">
        <v>0</v>
      </c>
      <c r="Q161" s="96">
        <v>0</v>
      </c>
      <c r="R161" s="96">
        <v>0</v>
      </c>
      <c r="S161" s="96">
        <v>0</v>
      </c>
      <c r="T161" s="96">
        <v>0</v>
      </c>
      <c r="U161" s="96">
        <v>0</v>
      </c>
      <c r="V161" s="96">
        <v>0</v>
      </c>
      <c r="W161" s="96">
        <v>0</v>
      </c>
      <c r="X161" s="96">
        <v>0</v>
      </c>
      <c r="Y161" s="96">
        <v>0</v>
      </c>
      <c r="Z161" s="96">
        <v>0</v>
      </c>
      <c r="AA161" s="96">
        <v>0</v>
      </c>
      <c r="AB161" s="96">
        <v>0</v>
      </c>
      <c r="AC161" s="96">
        <v>0</v>
      </c>
      <c r="AD161" s="96">
        <v>0</v>
      </c>
      <c r="AE161" s="96">
        <v>0</v>
      </c>
      <c r="AF161" s="96">
        <v>0</v>
      </c>
      <c r="AG161" s="96">
        <v>0</v>
      </c>
      <c r="AH161" s="96">
        <v>0</v>
      </c>
      <c r="AI161" s="96">
        <v>0</v>
      </c>
      <c r="AJ161" s="96">
        <v>0</v>
      </c>
      <c r="AK161" s="96">
        <v>0</v>
      </c>
      <c r="AL161" s="96">
        <v>0</v>
      </c>
      <c r="AM161" s="96">
        <v>0</v>
      </c>
      <c r="AN161" s="96">
        <v>0</v>
      </c>
      <c r="AO161" s="96">
        <v>0</v>
      </c>
      <c r="AP161" s="96">
        <v>0</v>
      </c>
      <c r="AQ161" s="96">
        <v>0</v>
      </c>
      <c r="AR161" s="96">
        <v>0</v>
      </c>
      <c r="AS161" s="96">
        <v>0</v>
      </c>
      <c r="AT161" s="96">
        <v>0</v>
      </c>
      <c r="AU161" s="96">
        <v>0</v>
      </c>
      <c r="AV161" s="96">
        <v>0</v>
      </c>
      <c r="AW161" s="96">
        <v>0</v>
      </c>
      <c r="AX161" s="96">
        <v>0</v>
      </c>
      <c r="AY161" s="96">
        <v>0</v>
      </c>
    </row>
    <row r="162" spans="1:51" s="93" customFormat="1" ht="24.95" customHeight="1" x14ac:dyDescent="0.2">
      <c r="A162" s="88" t="s">
        <v>255</v>
      </c>
      <c r="B162" s="109" t="s">
        <v>353</v>
      </c>
      <c r="C162" s="94" t="s">
        <v>354</v>
      </c>
      <c r="D162" s="96">
        <v>0</v>
      </c>
      <c r="E162" s="96">
        <v>0</v>
      </c>
      <c r="F162" s="96">
        <v>0</v>
      </c>
      <c r="G162" s="96">
        <v>0</v>
      </c>
      <c r="H162" s="96">
        <v>0</v>
      </c>
      <c r="I162" s="96">
        <v>0</v>
      </c>
      <c r="J162" s="96">
        <v>0</v>
      </c>
      <c r="K162" s="96">
        <v>0</v>
      </c>
      <c r="L162" s="96">
        <v>0</v>
      </c>
      <c r="M162" s="96">
        <v>0</v>
      </c>
      <c r="N162" s="96">
        <v>0</v>
      </c>
      <c r="O162" s="96">
        <v>0</v>
      </c>
      <c r="P162" s="96">
        <v>0</v>
      </c>
      <c r="Q162" s="96">
        <v>0</v>
      </c>
      <c r="R162" s="96">
        <v>0</v>
      </c>
      <c r="S162" s="96">
        <v>0</v>
      </c>
      <c r="T162" s="96">
        <v>0</v>
      </c>
      <c r="U162" s="96">
        <v>0</v>
      </c>
      <c r="V162" s="96">
        <v>0</v>
      </c>
      <c r="W162" s="96">
        <v>0</v>
      </c>
      <c r="X162" s="96">
        <v>0</v>
      </c>
      <c r="Y162" s="96">
        <v>0</v>
      </c>
      <c r="Z162" s="96">
        <v>0</v>
      </c>
      <c r="AA162" s="96">
        <v>0</v>
      </c>
      <c r="AB162" s="96">
        <v>0</v>
      </c>
      <c r="AC162" s="96">
        <v>0</v>
      </c>
      <c r="AD162" s="96">
        <v>0</v>
      </c>
      <c r="AE162" s="96">
        <v>0</v>
      </c>
      <c r="AF162" s="96">
        <v>0</v>
      </c>
      <c r="AG162" s="96">
        <v>0</v>
      </c>
      <c r="AH162" s="96">
        <v>0</v>
      </c>
      <c r="AI162" s="96">
        <v>0</v>
      </c>
      <c r="AJ162" s="96">
        <v>0</v>
      </c>
      <c r="AK162" s="96">
        <v>0</v>
      </c>
      <c r="AL162" s="96">
        <v>0</v>
      </c>
      <c r="AM162" s="96">
        <v>0</v>
      </c>
      <c r="AN162" s="96">
        <v>0</v>
      </c>
      <c r="AO162" s="96">
        <v>0</v>
      </c>
      <c r="AP162" s="96">
        <v>0</v>
      </c>
      <c r="AQ162" s="96">
        <v>0</v>
      </c>
      <c r="AR162" s="96">
        <v>0</v>
      </c>
      <c r="AS162" s="96">
        <v>0</v>
      </c>
      <c r="AT162" s="96">
        <v>0</v>
      </c>
      <c r="AU162" s="96">
        <v>0</v>
      </c>
      <c r="AV162" s="96">
        <v>0</v>
      </c>
      <c r="AW162" s="96">
        <v>0</v>
      </c>
      <c r="AX162" s="96">
        <v>0</v>
      </c>
      <c r="AY162" s="96">
        <v>0</v>
      </c>
    </row>
    <row r="163" spans="1:51" s="93" customFormat="1" ht="24.95" customHeight="1" x14ac:dyDescent="0.2">
      <c r="A163" s="88" t="s">
        <v>256</v>
      </c>
      <c r="B163" s="109" t="s">
        <v>355</v>
      </c>
      <c r="C163" s="94" t="s">
        <v>356</v>
      </c>
      <c r="D163" s="96">
        <v>0</v>
      </c>
      <c r="E163" s="96">
        <v>0</v>
      </c>
      <c r="F163" s="96">
        <v>0</v>
      </c>
      <c r="G163" s="96">
        <v>0</v>
      </c>
      <c r="H163" s="96">
        <v>0</v>
      </c>
      <c r="I163" s="96">
        <v>0</v>
      </c>
      <c r="J163" s="96">
        <v>0</v>
      </c>
      <c r="K163" s="96">
        <v>0</v>
      </c>
      <c r="L163" s="96">
        <v>0</v>
      </c>
      <c r="M163" s="96">
        <v>0</v>
      </c>
      <c r="N163" s="96">
        <v>0</v>
      </c>
      <c r="O163" s="96">
        <v>0</v>
      </c>
      <c r="P163" s="96">
        <v>0</v>
      </c>
      <c r="Q163" s="96">
        <v>0</v>
      </c>
      <c r="R163" s="96">
        <v>0</v>
      </c>
      <c r="S163" s="96">
        <v>0</v>
      </c>
      <c r="T163" s="96">
        <v>0</v>
      </c>
      <c r="U163" s="96">
        <v>0</v>
      </c>
      <c r="V163" s="96">
        <v>0</v>
      </c>
      <c r="W163" s="96">
        <v>0</v>
      </c>
      <c r="X163" s="96">
        <v>0</v>
      </c>
      <c r="Y163" s="96">
        <v>0</v>
      </c>
      <c r="Z163" s="96">
        <v>0</v>
      </c>
      <c r="AA163" s="96">
        <v>0</v>
      </c>
      <c r="AB163" s="96">
        <v>0</v>
      </c>
      <c r="AC163" s="96">
        <v>0</v>
      </c>
      <c r="AD163" s="96">
        <v>0</v>
      </c>
      <c r="AE163" s="96">
        <v>0</v>
      </c>
      <c r="AF163" s="96">
        <v>0</v>
      </c>
      <c r="AG163" s="96">
        <v>0</v>
      </c>
      <c r="AH163" s="96">
        <v>0</v>
      </c>
      <c r="AI163" s="96">
        <v>0</v>
      </c>
      <c r="AJ163" s="96">
        <v>0</v>
      </c>
      <c r="AK163" s="96">
        <v>0</v>
      </c>
      <c r="AL163" s="96">
        <v>0</v>
      </c>
      <c r="AM163" s="96">
        <v>0</v>
      </c>
      <c r="AN163" s="96">
        <v>0</v>
      </c>
      <c r="AO163" s="96">
        <v>0</v>
      </c>
      <c r="AP163" s="96">
        <v>0</v>
      </c>
      <c r="AQ163" s="96">
        <v>0</v>
      </c>
      <c r="AR163" s="96">
        <v>0</v>
      </c>
      <c r="AS163" s="96">
        <v>0</v>
      </c>
      <c r="AT163" s="96">
        <v>0</v>
      </c>
      <c r="AU163" s="96">
        <v>0</v>
      </c>
      <c r="AV163" s="96">
        <v>0</v>
      </c>
      <c r="AW163" s="96">
        <v>0</v>
      </c>
      <c r="AX163" s="96">
        <v>0</v>
      </c>
      <c r="AY163" s="96">
        <v>0</v>
      </c>
    </row>
    <row r="164" spans="1:51" s="93" customFormat="1" ht="24.95" customHeight="1" x14ac:dyDescent="0.2">
      <c r="A164" s="88" t="s">
        <v>257</v>
      </c>
      <c r="B164" s="110" t="s">
        <v>128</v>
      </c>
      <c r="C164" s="111" t="s">
        <v>339</v>
      </c>
      <c r="D164" s="91">
        <v>0</v>
      </c>
      <c r="E164" s="91">
        <v>0</v>
      </c>
      <c r="F164" s="91">
        <v>0</v>
      </c>
      <c r="G164" s="91">
        <v>0</v>
      </c>
      <c r="H164" s="91">
        <v>0</v>
      </c>
      <c r="I164" s="91">
        <v>0</v>
      </c>
      <c r="J164" s="91">
        <v>0</v>
      </c>
      <c r="K164" s="91">
        <v>0</v>
      </c>
      <c r="L164" s="91">
        <v>0</v>
      </c>
      <c r="M164" s="91">
        <v>0</v>
      </c>
      <c r="N164" s="91">
        <v>0</v>
      </c>
      <c r="O164" s="91">
        <v>0</v>
      </c>
      <c r="P164" s="91">
        <v>0</v>
      </c>
      <c r="Q164" s="91">
        <v>0</v>
      </c>
      <c r="R164" s="91">
        <v>0</v>
      </c>
      <c r="S164" s="91">
        <v>0</v>
      </c>
      <c r="T164" s="91">
        <v>0</v>
      </c>
      <c r="U164" s="91">
        <v>0</v>
      </c>
      <c r="V164" s="91">
        <v>0</v>
      </c>
      <c r="W164" s="91">
        <v>0</v>
      </c>
      <c r="X164" s="91">
        <v>0</v>
      </c>
      <c r="Y164" s="91">
        <v>0</v>
      </c>
      <c r="Z164" s="91">
        <v>0</v>
      </c>
      <c r="AA164" s="91">
        <v>0</v>
      </c>
      <c r="AB164" s="91">
        <v>0</v>
      </c>
      <c r="AC164" s="91">
        <v>0</v>
      </c>
      <c r="AD164" s="91">
        <v>0</v>
      </c>
      <c r="AE164" s="91">
        <v>0</v>
      </c>
      <c r="AF164" s="91">
        <v>0</v>
      </c>
      <c r="AG164" s="91">
        <v>0</v>
      </c>
      <c r="AH164" s="91">
        <v>0</v>
      </c>
      <c r="AI164" s="91">
        <v>0</v>
      </c>
      <c r="AJ164" s="91">
        <v>0</v>
      </c>
      <c r="AK164" s="91">
        <v>0</v>
      </c>
      <c r="AL164" s="91">
        <v>0</v>
      </c>
      <c r="AM164" s="91">
        <v>0</v>
      </c>
      <c r="AN164" s="91">
        <v>0</v>
      </c>
      <c r="AO164" s="91">
        <v>0</v>
      </c>
      <c r="AP164" s="91">
        <v>0</v>
      </c>
      <c r="AQ164" s="91">
        <v>0</v>
      </c>
      <c r="AR164" s="91">
        <v>0</v>
      </c>
      <c r="AS164" s="91">
        <v>0</v>
      </c>
      <c r="AT164" s="91">
        <v>0</v>
      </c>
      <c r="AU164" s="96">
        <v>0</v>
      </c>
      <c r="AV164" s="91">
        <v>4.7931999999999961</v>
      </c>
      <c r="AW164" s="96">
        <v>0</v>
      </c>
      <c r="AX164" s="91">
        <v>0</v>
      </c>
      <c r="AY164" s="91">
        <v>0</v>
      </c>
    </row>
    <row r="165" spans="1:51" s="93" customFormat="1" ht="24.95" customHeight="1" x14ac:dyDescent="0.2">
      <c r="A165" s="88" t="s">
        <v>361</v>
      </c>
      <c r="B165" s="110" t="s">
        <v>129</v>
      </c>
      <c r="C165" s="111" t="s">
        <v>340</v>
      </c>
      <c r="D165" s="91">
        <v>0</v>
      </c>
      <c r="E165" s="91">
        <v>0</v>
      </c>
      <c r="F165" s="91">
        <v>0</v>
      </c>
      <c r="G165" s="91">
        <v>0</v>
      </c>
      <c r="H165" s="91">
        <v>0</v>
      </c>
      <c r="I165" s="91">
        <v>0</v>
      </c>
      <c r="J165" s="91">
        <v>0</v>
      </c>
      <c r="K165" s="91">
        <v>0</v>
      </c>
      <c r="L165" s="91">
        <v>0</v>
      </c>
      <c r="M165" s="91">
        <v>0</v>
      </c>
      <c r="N165" s="91">
        <v>0</v>
      </c>
      <c r="O165" s="91">
        <v>0</v>
      </c>
      <c r="P165" s="91">
        <v>0</v>
      </c>
      <c r="Q165" s="91">
        <v>0</v>
      </c>
      <c r="R165" s="91">
        <v>0</v>
      </c>
      <c r="S165" s="91">
        <v>0</v>
      </c>
      <c r="T165" s="91">
        <v>0</v>
      </c>
      <c r="U165" s="91">
        <v>0</v>
      </c>
      <c r="V165" s="91">
        <v>0</v>
      </c>
      <c r="W165" s="91">
        <v>0</v>
      </c>
      <c r="X165" s="91">
        <v>0</v>
      </c>
      <c r="Y165" s="91">
        <v>0</v>
      </c>
      <c r="Z165" s="91">
        <v>0</v>
      </c>
      <c r="AA165" s="91">
        <v>0</v>
      </c>
      <c r="AB165" s="91">
        <v>0</v>
      </c>
      <c r="AC165" s="91">
        <v>0</v>
      </c>
      <c r="AD165" s="91">
        <v>0</v>
      </c>
      <c r="AE165" s="91">
        <v>0</v>
      </c>
      <c r="AF165" s="91">
        <v>0</v>
      </c>
      <c r="AG165" s="91">
        <v>0</v>
      </c>
      <c r="AH165" s="91">
        <v>0</v>
      </c>
      <c r="AI165" s="91">
        <v>0</v>
      </c>
      <c r="AJ165" s="91">
        <v>0</v>
      </c>
      <c r="AK165" s="91">
        <v>0</v>
      </c>
      <c r="AL165" s="91">
        <v>0</v>
      </c>
      <c r="AM165" s="91">
        <v>0</v>
      </c>
      <c r="AN165" s="91">
        <v>0</v>
      </c>
      <c r="AO165" s="91">
        <v>0</v>
      </c>
      <c r="AP165" s="91">
        <v>0</v>
      </c>
      <c r="AQ165" s="91">
        <v>0</v>
      </c>
      <c r="AR165" s="91">
        <v>0</v>
      </c>
      <c r="AS165" s="91">
        <v>0</v>
      </c>
      <c r="AT165" s="91">
        <v>0</v>
      </c>
      <c r="AU165" s="96">
        <v>0</v>
      </c>
      <c r="AV165" s="91">
        <v>2.2549999999999999</v>
      </c>
      <c r="AW165" s="96">
        <v>0</v>
      </c>
      <c r="AX165" s="91">
        <v>0</v>
      </c>
      <c r="AY165" s="91">
        <v>0</v>
      </c>
    </row>
    <row r="166" spans="1:51" s="93" customFormat="1" ht="24.95" customHeight="1" x14ac:dyDescent="0.2">
      <c r="A166" s="88" t="s">
        <v>258</v>
      </c>
      <c r="B166" s="110" t="s">
        <v>130</v>
      </c>
      <c r="C166" s="111" t="s">
        <v>341</v>
      </c>
      <c r="D166" s="91">
        <v>0</v>
      </c>
      <c r="E166" s="91">
        <v>0</v>
      </c>
      <c r="F166" s="91">
        <v>0</v>
      </c>
      <c r="G166" s="91">
        <v>0</v>
      </c>
      <c r="H166" s="91">
        <v>0</v>
      </c>
      <c r="I166" s="91">
        <v>0</v>
      </c>
      <c r="J166" s="91">
        <v>0</v>
      </c>
      <c r="K166" s="91">
        <v>0</v>
      </c>
      <c r="L166" s="91">
        <v>0</v>
      </c>
      <c r="M166" s="91">
        <v>0</v>
      </c>
      <c r="N166" s="91">
        <v>0</v>
      </c>
      <c r="O166" s="91">
        <v>0</v>
      </c>
      <c r="P166" s="91">
        <v>0</v>
      </c>
      <c r="Q166" s="91">
        <v>0</v>
      </c>
      <c r="R166" s="91">
        <v>0</v>
      </c>
      <c r="S166" s="91">
        <v>0</v>
      </c>
      <c r="T166" s="91">
        <v>0</v>
      </c>
      <c r="U166" s="91">
        <v>0</v>
      </c>
      <c r="V166" s="91">
        <v>0</v>
      </c>
      <c r="W166" s="91">
        <v>0</v>
      </c>
      <c r="X166" s="91">
        <v>0</v>
      </c>
      <c r="Y166" s="91">
        <v>0</v>
      </c>
      <c r="Z166" s="91">
        <v>0</v>
      </c>
      <c r="AA166" s="91">
        <v>0</v>
      </c>
      <c r="AB166" s="91">
        <v>0</v>
      </c>
      <c r="AC166" s="91">
        <v>0</v>
      </c>
      <c r="AD166" s="91">
        <v>0</v>
      </c>
      <c r="AE166" s="91">
        <v>0</v>
      </c>
      <c r="AF166" s="91">
        <v>0</v>
      </c>
      <c r="AG166" s="91">
        <v>0</v>
      </c>
      <c r="AH166" s="91">
        <v>0</v>
      </c>
      <c r="AI166" s="91">
        <v>0</v>
      </c>
      <c r="AJ166" s="91">
        <v>0</v>
      </c>
      <c r="AK166" s="91">
        <v>0</v>
      </c>
      <c r="AL166" s="91">
        <v>0</v>
      </c>
      <c r="AM166" s="91">
        <v>0</v>
      </c>
      <c r="AN166" s="91">
        <v>0</v>
      </c>
      <c r="AO166" s="91">
        <v>0</v>
      </c>
      <c r="AP166" s="91">
        <v>0</v>
      </c>
      <c r="AQ166" s="91">
        <v>0</v>
      </c>
      <c r="AR166" s="91">
        <v>0</v>
      </c>
      <c r="AS166" s="91">
        <v>0</v>
      </c>
      <c r="AT166" s="91">
        <v>0</v>
      </c>
      <c r="AU166" s="96">
        <v>0</v>
      </c>
      <c r="AV166" s="91">
        <v>0.82317999999999958</v>
      </c>
      <c r="AW166" s="96">
        <v>0</v>
      </c>
      <c r="AX166" s="91">
        <v>0</v>
      </c>
      <c r="AY166" s="91">
        <v>0</v>
      </c>
    </row>
    <row r="167" spans="1:51" s="26" customFormat="1" ht="24.95" customHeight="1" x14ac:dyDescent="0.2">
      <c r="A167" s="11" t="s">
        <v>259</v>
      </c>
      <c r="B167" s="58" t="s">
        <v>342</v>
      </c>
      <c r="C167" s="1" t="s">
        <v>343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5">
        <v>0</v>
      </c>
      <c r="R167" s="25">
        <v>0</v>
      </c>
      <c r="S167" s="25">
        <v>0</v>
      </c>
      <c r="T167" s="25">
        <v>0</v>
      </c>
      <c r="U167" s="25">
        <v>0</v>
      </c>
      <c r="V167" s="25">
        <v>0</v>
      </c>
      <c r="W167" s="25">
        <v>0</v>
      </c>
      <c r="X167" s="25">
        <v>0</v>
      </c>
      <c r="Y167" s="25">
        <v>0</v>
      </c>
      <c r="Z167" s="25">
        <v>0</v>
      </c>
      <c r="AA167" s="25">
        <v>0</v>
      </c>
      <c r="AB167" s="25">
        <v>0</v>
      </c>
      <c r="AC167" s="25">
        <v>0</v>
      </c>
      <c r="AD167" s="25">
        <v>0</v>
      </c>
      <c r="AE167" s="25">
        <v>0</v>
      </c>
      <c r="AF167" s="25">
        <v>0</v>
      </c>
      <c r="AG167" s="25">
        <v>0</v>
      </c>
      <c r="AH167" s="25">
        <v>0</v>
      </c>
      <c r="AI167" s="25">
        <v>0</v>
      </c>
      <c r="AJ167" s="25">
        <v>0</v>
      </c>
      <c r="AK167" s="25">
        <v>0</v>
      </c>
      <c r="AL167" s="25">
        <v>0</v>
      </c>
      <c r="AM167" s="25">
        <v>0</v>
      </c>
      <c r="AN167" s="25">
        <v>0</v>
      </c>
      <c r="AO167" s="25">
        <v>0</v>
      </c>
      <c r="AP167" s="25">
        <v>0</v>
      </c>
      <c r="AQ167" s="25">
        <v>0</v>
      </c>
      <c r="AR167" s="25">
        <v>0</v>
      </c>
      <c r="AS167" s="25">
        <v>0</v>
      </c>
      <c r="AT167" s="25">
        <v>0</v>
      </c>
      <c r="AU167" s="55">
        <v>0</v>
      </c>
      <c r="AV167" s="25">
        <f>18.3392-0.56774211</f>
        <v>17.771457890000001</v>
      </c>
      <c r="AW167" s="55">
        <v>0</v>
      </c>
      <c r="AX167" s="25">
        <v>0</v>
      </c>
      <c r="AY167" s="25">
        <v>0</v>
      </c>
    </row>
    <row r="168" spans="1:51" s="26" customFormat="1" ht="24.95" customHeight="1" x14ac:dyDescent="0.2">
      <c r="A168" s="11" t="s">
        <v>304</v>
      </c>
      <c r="B168" s="58" t="s">
        <v>132</v>
      </c>
      <c r="C168" s="1" t="s">
        <v>344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5">
        <v>0</v>
      </c>
      <c r="R168" s="25">
        <v>0</v>
      </c>
      <c r="S168" s="25">
        <v>0</v>
      </c>
      <c r="T168" s="25">
        <v>0</v>
      </c>
      <c r="U168" s="25">
        <v>0</v>
      </c>
      <c r="V168" s="25">
        <v>0</v>
      </c>
      <c r="W168" s="25">
        <v>0</v>
      </c>
      <c r="X168" s="25">
        <v>0</v>
      </c>
      <c r="Y168" s="25">
        <v>0</v>
      </c>
      <c r="Z168" s="25">
        <v>0</v>
      </c>
      <c r="AA168" s="25">
        <v>0</v>
      </c>
      <c r="AB168" s="25">
        <v>0</v>
      </c>
      <c r="AC168" s="25">
        <v>0</v>
      </c>
      <c r="AD168" s="25">
        <v>0</v>
      </c>
      <c r="AE168" s="25">
        <v>0</v>
      </c>
      <c r="AF168" s="25">
        <v>0</v>
      </c>
      <c r="AG168" s="25">
        <v>0</v>
      </c>
      <c r="AH168" s="25">
        <v>0</v>
      </c>
      <c r="AI168" s="25">
        <v>0</v>
      </c>
      <c r="AJ168" s="25">
        <v>0</v>
      </c>
      <c r="AK168" s="25">
        <v>0</v>
      </c>
      <c r="AL168" s="25">
        <v>0</v>
      </c>
      <c r="AM168" s="25">
        <v>0</v>
      </c>
      <c r="AN168" s="25">
        <v>0</v>
      </c>
      <c r="AO168" s="25">
        <v>0</v>
      </c>
      <c r="AP168" s="25">
        <v>0</v>
      </c>
      <c r="AQ168" s="25">
        <v>0</v>
      </c>
      <c r="AR168" s="25">
        <v>0</v>
      </c>
      <c r="AS168" s="25">
        <v>0</v>
      </c>
      <c r="AT168" s="25">
        <v>0</v>
      </c>
      <c r="AU168" s="55">
        <v>0</v>
      </c>
      <c r="AV168" s="25">
        <v>0.87527999999999995</v>
      </c>
      <c r="AW168" s="55">
        <v>0</v>
      </c>
      <c r="AX168" s="25">
        <v>0</v>
      </c>
      <c r="AY168" s="25">
        <v>0</v>
      </c>
    </row>
    <row r="169" spans="1:51" s="26" customFormat="1" ht="24.95" customHeight="1" x14ac:dyDescent="0.2">
      <c r="A169" s="11" t="s">
        <v>351</v>
      </c>
      <c r="B169" s="58" t="s">
        <v>133</v>
      </c>
      <c r="C169" s="1" t="s">
        <v>345</v>
      </c>
      <c r="D169" s="25">
        <v>0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5">
        <v>0</v>
      </c>
      <c r="R169" s="25">
        <v>0</v>
      </c>
      <c r="S169" s="25">
        <v>0</v>
      </c>
      <c r="T169" s="25">
        <v>0</v>
      </c>
      <c r="U169" s="25">
        <v>0</v>
      </c>
      <c r="V169" s="25">
        <v>0</v>
      </c>
      <c r="W169" s="25">
        <v>0</v>
      </c>
      <c r="X169" s="25">
        <v>0</v>
      </c>
      <c r="Y169" s="25">
        <v>0</v>
      </c>
      <c r="Z169" s="25">
        <v>0</v>
      </c>
      <c r="AA169" s="25">
        <v>0</v>
      </c>
      <c r="AB169" s="25">
        <v>0</v>
      </c>
      <c r="AC169" s="25">
        <v>0</v>
      </c>
      <c r="AD169" s="25">
        <v>0</v>
      </c>
      <c r="AE169" s="25">
        <v>0</v>
      </c>
      <c r="AF169" s="25">
        <v>0</v>
      </c>
      <c r="AG169" s="25">
        <v>0</v>
      </c>
      <c r="AH169" s="25">
        <v>0</v>
      </c>
      <c r="AI169" s="25">
        <v>0</v>
      </c>
      <c r="AJ169" s="25">
        <v>0</v>
      </c>
      <c r="AK169" s="25">
        <v>0</v>
      </c>
      <c r="AL169" s="25">
        <v>0</v>
      </c>
      <c r="AM169" s="25">
        <v>0</v>
      </c>
      <c r="AN169" s="25">
        <v>0</v>
      </c>
      <c r="AO169" s="25">
        <v>0</v>
      </c>
      <c r="AP169" s="25">
        <v>0</v>
      </c>
      <c r="AQ169" s="25">
        <v>0</v>
      </c>
      <c r="AR169" s="25">
        <v>0</v>
      </c>
      <c r="AS169" s="25">
        <v>0</v>
      </c>
      <c r="AT169" s="25">
        <v>0.87527999999999995</v>
      </c>
      <c r="AU169" s="55">
        <v>0</v>
      </c>
      <c r="AV169" s="25">
        <v>0</v>
      </c>
      <c r="AW169" s="55">
        <v>0</v>
      </c>
      <c r="AX169" s="25">
        <v>0</v>
      </c>
      <c r="AY169" s="25">
        <v>0</v>
      </c>
    </row>
    <row r="170" spans="1:51" s="26" customFormat="1" ht="24.95" customHeight="1" x14ac:dyDescent="0.2">
      <c r="A170" s="11" t="s">
        <v>352</v>
      </c>
      <c r="B170" s="58" t="s">
        <v>305</v>
      </c>
      <c r="C170" s="1" t="s">
        <v>346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5">
        <v>0</v>
      </c>
      <c r="R170" s="25">
        <v>0</v>
      </c>
      <c r="S170" s="25">
        <v>0</v>
      </c>
      <c r="T170" s="25">
        <v>0</v>
      </c>
      <c r="U170" s="25">
        <v>0</v>
      </c>
      <c r="V170" s="25">
        <v>0</v>
      </c>
      <c r="W170" s="25">
        <v>0</v>
      </c>
      <c r="X170" s="25">
        <v>0</v>
      </c>
      <c r="Y170" s="25">
        <v>0</v>
      </c>
      <c r="Z170" s="25">
        <v>0</v>
      </c>
      <c r="AA170" s="25">
        <v>0</v>
      </c>
      <c r="AB170" s="25">
        <v>0</v>
      </c>
      <c r="AC170" s="25">
        <v>0</v>
      </c>
      <c r="AD170" s="25">
        <v>0</v>
      </c>
      <c r="AE170" s="25">
        <v>0</v>
      </c>
      <c r="AF170" s="25">
        <v>0</v>
      </c>
      <c r="AG170" s="25">
        <v>0</v>
      </c>
      <c r="AH170" s="25">
        <v>0</v>
      </c>
      <c r="AI170" s="25">
        <v>0</v>
      </c>
      <c r="AJ170" s="25">
        <v>0</v>
      </c>
      <c r="AK170" s="25">
        <v>0</v>
      </c>
      <c r="AL170" s="25">
        <v>0</v>
      </c>
      <c r="AM170" s="25">
        <v>0</v>
      </c>
      <c r="AN170" s="25">
        <v>0</v>
      </c>
      <c r="AO170" s="25">
        <v>0</v>
      </c>
      <c r="AP170" s="25">
        <v>0</v>
      </c>
      <c r="AQ170" s="25">
        <v>0</v>
      </c>
      <c r="AR170" s="25">
        <v>0</v>
      </c>
      <c r="AS170" s="25">
        <v>0</v>
      </c>
      <c r="AT170" s="25">
        <v>0.40366000000000002</v>
      </c>
      <c r="AU170" s="55">
        <v>0</v>
      </c>
      <c r="AV170" s="25">
        <v>0</v>
      </c>
      <c r="AW170" s="55">
        <v>0</v>
      </c>
      <c r="AX170" s="25">
        <v>0</v>
      </c>
      <c r="AY170" s="25">
        <v>0</v>
      </c>
    </row>
    <row r="171" spans="1:51" s="26" customFormat="1" ht="15.75" x14ac:dyDescent="0.2">
      <c r="A171" s="11" t="s">
        <v>421</v>
      </c>
      <c r="B171" s="60" t="s">
        <v>416</v>
      </c>
      <c r="C171" s="61" t="s">
        <v>417</v>
      </c>
      <c r="D171" s="25">
        <v>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5">
        <v>0</v>
      </c>
      <c r="Q171" s="25">
        <v>0</v>
      </c>
      <c r="R171" s="25">
        <v>0</v>
      </c>
      <c r="S171" s="25">
        <v>0</v>
      </c>
      <c r="T171" s="25">
        <v>0</v>
      </c>
      <c r="U171" s="25">
        <v>0</v>
      </c>
      <c r="V171" s="25">
        <v>0</v>
      </c>
      <c r="W171" s="25">
        <v>0</v>
      </c>
      <c r="X171" s="25">
        <v>0</v>
      </c>
      <c r="Y171" s="25">
        <v>0</v>
      </c>
      <c r="Z171" s="25">
        <v>0</v>
      </c>
      <c r="AA171" s="25">
        <v>0</v>
      </c>
      <c r="AB171" s="25">
        <v>0</v>
      </c>
      <c r="AC171" s="25">
        <v>0</v>
      </c>
      <c r="AD171" s="25">
        <v>0</v>
      </c>
      <c r="AE171" s="25">
        <v>0</v>
      </c>
      <c r="AF171" s="25">
        <v>0</v>
      </c>
      <c r="AG171" s="25">
        <v>0</v>
      </c>
      <c r="AH171" s="25">
        <v>0</v>
      </c>
      <c r="AI171" s="25">
        <v>0</v>
      </c>
      <c r="AJ171" s="25">
        <v>0</v>
      </c>
      <c r="AK171" s="25">
        <v>0</v>
      </c>
      <c r="AL171" s="25">
        <v>0</v>
      </c>
      <c r="AM171" s="25">
        <v>0</v>
      </c>
      <c r="AN171" s="25">
        <v>0</v>
      </c>
      <c r="AO171" s="25">
        <v>0</v>
      </c>
      <c r="AP171" s="25">
        <v>0</v>
      </c>
      <c r="AQ171" s="25">
        <v>0</v>
      </c>
      <c r="AR171" s="25">
        <v>0</v>
      </c>
      <c r="AS171" s="25">
        <v>0</v>
      </c>
      <c r="AT171" s="25">
        <v>0</v>
      </c>
      <c r="AU171" s="25">
        <v>0</v>
      </c>
      <c r="AV171" s="25">
        <v>0</v>
      </c>
      <c r="AW171" s="59">
        <v>1</v>
      </c>
      <c r="AX171" s="25">
        <v>0</v>
      </c>
      <c r="AY171" s="25">
        <v>0</v>
      </c>
    </row>
    <row r="172" spans="1:51" s="26" customFormat="1" ht="12.75" x14ac:dyDescent="0.2">
      <c r="A172" s="11" t="s">
        <v>422</v>
      </c>
      <c r="B172" s="27" t="s">
        <v>418</v>
      </c>
      <c r="C172" s="45" t="s">
        <v>346</v>
      </c>
      <c r="D172" s="25">
        <v>0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0</v>
      </c>
      <c r="P172" s="25">
        <v>0</v>
      </c>
      <c r="Q172" s="25">
        <v>0</v>
      </c>
      <c r="R172" s="25">
        <v>0</v>
      </c>
      <c r="S172" s="25">
        <v>0</v>
      </c>
      <c r="T172" s="25">
        <v>0</v>
      </c>
      <c r="U172" s="25">
        <v>0</v>
      </c>
      <c r="V172" s="25">
        <v>0</v>
      </c>
      <c r="W172" s="25">
        <v>0</v>
      </c>
      <c r="X172" s="25">
        <v>0</v>
      </c>
      <c r="Y172" s="25">
        <v>0</v>
      </c>
      <c r="Z172" s="25">
        <v>0</v>
      </c>
      <c r="AA172" s="25">
        <v>0</v>
      </c>
      <c r="AB172" s="25">
        <v>0</v>
      </c>
      <c r="AC172" s="25">
        <v>0</v>
      </c>
      <c r="AD172" s="25">
        <v>0</v>
      </c>
      <c r="AE172" s="25">
        <v>0</v>
      </c>
      <c r="AF172" s="25">
        <v>0</v>
      </c>
      <c r="AG172" s="25">
        <v>0</v>
      </c>
      <c r="AH172" s="25">
        <v>0</v>
      </c>
      <c r="AI172" s="25">
        <v>0</v>
      </c>
      <c r="AJ172" s="25">
        <v>0</v>
      </c>
      <c r="AK172" s="25">
        <v>0</v>
      </c>
      <c r="AL172" s="25">
        <v>0</v>
      </c>
      <c r="AM172" s="25">
        <v>0</v>
      </c>
      <c r="AN172" s="25">
        <v>0</v>
      </c>
      <c r="AO172" s="25">
        <v>0</v>
      </c>
      <c r="AP172" s="25">
        <v>0</v>
      </c>
      <c r="AQ172" s="25">
        <v>0</v>
      </c>
      <c r="AR172" s="25">
        <v>0</v>
      </c>
      <c r="AS172" s="25">
        <v>0</v>
      </c>
      <c r="AT172" s="25">
        <v>0</v>
      </c>
      <c r="AU172" s="25">
        <v>0</v>
      </c>
      <c r="AV172" s="25">
        <v>0</v>
      </c>
      <c r="AW172" s="59">
        <v>1</v>
      </c>
      <c r="AX172" s="25">
        <v>0</v>
      </c>
      <c r="AY172" s="25">
        <v>0</v>
      </c>
    </row>
    <row r="173" spans="1:51" s="26" customFormat="1" ht="12.75" x14ac:dyDescent="0.2">
      <c r="A173" s="11" t="s">
        <v>423</v>
      </c>
      <c r="B173" s="27" t="s">
        <v>419</v>
      </c>
      <c r="C173" s="45" t="s">
        <v>420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5">
        <v>0</v>
      </c>
      <c r="R173" s="25">
        <v>0</v>
      </c>
      <c r="S173" s="25">
        <v>0</v>
      </c>
      <c r="T173" s="25">
        <v>0</v>
      </c>
      <c r="U173" s="25">
        <v>0</v>
      </c>
      <c r="V173" s="25">
        <v>0</v>
      </c>
      <c r="W173" s="25">
        <v>0</v>
      </c>
      <c r="X173" s="25">
        <v>0</v>
      </c>
      <c r="Y173" s="25">
        <v>0</v>
      </c>
      <c r="Z173" s="25">
        <v>0</v>
      </c>
      <c r="AA173" s="25">
        <v>0</v>
      </c>
      <c r="AB173" s="25">
        <v>0</v>
      </c>
      <c r="AC173" s="25">
        <v>0</v>
      </c>
      <c r="AD173" s="25">
        <v>0</v>
      </c>
      <c r="AE173" s="25">
        <v>0</v>
      </c>
      <c r="AF173" s="25">
        <v>0</v>
      </c>
      <c r="AG173" s="25">
        <v>0</v>
      </c>
      <c r="AH173" s="25">
        <v>0</v>
      </c>
      <c r="AI173" s="25">
        <v>0</v>
      </c>
      <c r="AJ173" s="25">
        <v>0</v>
      </c>
      <c r="AK173" s="25">
        <v>0</v>
      </c>
      <c r="AL173" s="25">
        <v>0</v>
      </c>
      <c r="AM173" s="25">
        <v>0</v>
      </c>
      <c r="AN173" s="25">
        <v>0</v>
      </c>
      <c r="AO173" s="25">
        <v>0</v>
      </c>
      <c r="AP173" s="25">
        <v>0</v>
      </c>
      <c r="AQ173" s="25">
        <v>0</v>
      </c>
      <c r="AR173" s="25">
        <v>0</v>
      </c>
      <c r="AS173" s="25">
        <v>0</v>
      </c>
      <c r="AT173" s="25">
        <v>0</v>
      </c>
      <c r="AU173" s="25">
        <v>0</v>
      </c>
      <c r="AV173" s="25">
        <v>0</v>
      </c>
      <c r="AW173" s="59">
        <v>1</v>
      </c>
      <c r="AX173" s="25">
        <v>0</v>
      </c>
      <c r="AY173" s="25">
        <v>0</v>
      </c>
    </row>
    <row r="174" spans="1:51" s="26" customFormat="1" x14ac:dyDescent="0.2">
      <c r="B174" s="3"/>
    </row>
    <row r="175" spans="1:51" s="26" customFormat="1" x14ac:dyDescent="0.2">
      <c r="B175" s="3"/>
    </row>
    <row r="176" spans="1:51" s="26" customFormat="1" x14ac:dyDescent="0.2">
      <c r="B176" s="3"/>
    </row>
    <row r="177" spans="2:2" s="26" customFormat="1" x14ac:dyDescent="0.2">
      <c r="B177" s="3"/>
    </row>
    <row r="178" spans="2:2" s="26" customFormat="1" x14ac:dyDescent="0.2">
      <c r="B178" s="3"/>
    </row>
    <row r="179" spans="2:2" s="26" customFormat="1" x14ac:dyDescent="0.2">
      <c r="B179" s="3"/>
    </row>
    <row r="180" spans="2:2" s="26" customFormat="1" x14ac:dyDescent="0.2">
      <c r="B180" s="3"/>
    </row>
    <row r="181" spans="2:2" s="26" customFormat="1" x14ac:dyDescent="0.2">
      <c r="B181" s="3"/>
    </row>
    <row r="182" spans="2:2" s="26" customFormat="1" x14ac:dyDescent="0.2">
      <c r="B182" s="3"/>
    </row>
    <row r="183" spans="2:2" s="26" customFormat="1" x14ac:dyDescent="0.2">
      <c r="B183" s="3"/>
    </row>
    <row r="184" spans="2:2" s="26" customFormat="1" x14ac:dyDescent="0.2">
      <c r="B184" s="3"/>
    </row>
    <row r="185" spans="2:2" s="26" customFormat="1" x14ac:dyDescent="0.2">
      <c r="B185" s="3"/>
    </row>
    <row r="186" spans="2:2" s="26" customFormat="1" x14ac:dyDescent="0.2">
      <c r="B186" s="3"/>
    </row>
    <row r="187" spans="2:2" s="26" customFormat="1" x14ac:dyDescent="0.2">
      <c r="B187" s="3"/>
    </row>
    <row r="188" spans="2:2" s="26" customFormat="1" x14ac:dyDescent="0.2">
      <c r="B188" s="3"/>
    </row>
    <row r="189" spans="2:2" s="26" customFormat="1" x14ac:dyDescent="0.2">
      <c r="B189" s="3"/>
    </row>
    <row r="190" spans="2:2" s="26" customFormat="1" x14ac:dyDescent="0.2">
      <c r="B190" s="3"/>
    </row>
    <row r="191" spans="2:2" s="26" customFormat="1" x14ac:dyDescent="0.2">
      <c r="B191" s="3"/>
    </row>
    <row r="192" spans="2:2" s="26" customFormat="1" x14ac:dyDescent="0.2">
      <c r="B192" s="3"/>
    </row>
    <row r="193" spans="2:2" s="26" customFormat="1" x14ac:dyDescent="0.2">
      <c r="B193" s="3"/>
    </row>
    <row r="194" spans="2:2" s="26" customFormat="1" x14ac:dyDescent="0.2">
      <c r="B194" s="3"/>
    </row>
    <row r="195" spans="2:2" s="26" customFormat="1" x14ac:dyDescent="0.2">
      <c r="B195" s="3"/>
    </row>
    <row r="196" spans="2:2" s="26" customFormat="1" x14ac:dyDescent="0.2">
      <c r="B196" s="3"/>
    </row>
    <row r="197" spans="2:2" s="26" customFormat="1" x14ac:dyDescent="0.2">
      <c r="B197" s="3"/>
    </row>
    <row r="198" spans="2:2" s="26" customFormat="1" x14ac:dyDescent="0.2">
      <c r="B198" s="3"/>
    </row>
    <row r="199" spans="2:2" s="26" customFormat="1" x14ac:dyDescent="0.2">
      <c r="B199" s="3"/>
    </row>
    <row r="200" spans="2:2" s="26" customFormat="1" x14ac:dyDescent="0.2">
      <c r="B200" s="3"/>
    </row>
    <row r="201" spans="2:2" s="26" customFormat="1" x14ac:dyDescent="0.2">
      <c r="B201" s="3"/>
    </row>
    <row r="202" spans="2:2" s="26" customFormat="1" x14ac:dyDescent="0.2">
      <c r="B202" s="3"/>
    </row>
    <row r="203" spans="2:2" s="26" customFormat="1" x14ac:dyDescent="0.2">
      <c r="B203" s="3"/>
    </row>
    <row r="204" spans="2:2" s="26" customFormat="1" x14ac:dyDescent="0.2">
      <c r="B204" s="3"/>
    </row>
    <row r="205" spans="2:2" s="26" customFormat="1" x14ac:dyDescent="0.2">
      <c r="B205" s="3"/>
    </row>
    <row r="206" spans="2:2" s="26" customFormat="1" x14ac:dyDescent="0.2">
      <c r="B206" s="3"/>
    </row>
    <row r="207" spans="2:2" s="26" customFormat="1" x14ac:dyDescent="0.2">
      <c r="B207" s="3"/>
    </row>
    <row r="208" spans="2:2" s="26" customFormat="1" x14ac:dyDescent="0.2">
      <c r="B208" s="3"/>
    </row>
    <row r="209" spans="2:2" s="26" customFormat="1" x14ac:dyDescent="0.2">
      <c r="B209" s="3"/>
    </row>
    <row r="210" spans="2:2" s="26" customFormat="1" x14ac:dyDescent="0.2">
      <c r="B210" s="3"/>
    </row>
    <row r="211" spans="2:2" s="26" customFormat="1" x14ac:dyDescent="0.2">
      <c r="B211" s="3"/>
    </row>
    <row r="212" spans="2:2" s="26" customFormat="1" x14ac:dyDescent="0.2">
      <c r="B212" s="3"/>
    </row>
    <row r="213" spans="2:2" s="26" customFormat="1" x14ac:dyDescent="0.2">
      <c r="B213" s="3"/>
    </row>
    <row r="214" spans="2:2" s="26" customFormat="1" x14ac:dyDescent="0.2">
      <c r="B214" s="3"/>
    </row>
    <row r="215" spans="2:2" s="26" customFormat="1" x14ac:dyDescent="0.2">
      <c r="B215" s="3"/>
    </row>
    <row r="216" spans="2:2" s="26" customFormat="1" x14ac:dyDescent="0.2">
      <c r="B216" s="3"/>
    </row>
    <row r="217" spans="2:2" s="26" customFormat="1" x14ac:dyDescent="0.2">
      <c r="B217" s="3"/>
    </row>
    <row r="218" spans="2:2" s="26" customFormat="1" x14ac:dyDescent="0.2">
      <c r="B218" s="3"/>
    </row>
    <row r="219" spans="2:2" s="26" customFormat="1" x14ac:dyDescent="0.2">
      <c r="B219" s="3"/>
    </row>
    <row r="220" spans="2:2" s="26" customFormat="1" x14ac:dyDescent="0.2">
      <c r="B220" s="3"/>
    </row>
    <row r="221" spans="2:2" s="26" customFormat="1" x14ac:dyDescent="0.2">
      <c r="B221" s="3"/>
    </row>
  </sheetData>
  <mergeCells count="48">
    <mergeCell ref="AX14:AY14"/>
    <mergeCell ref="AT15:AU15"/>
    <mergeCell ref="AV15:AW15"/>
    <mergeCell ref="AX15:AY15"/>
    <mergeCell ref="AJ15:AK15"/>
    <mergeCell ref="AL15:AM15"/>
    <mergeCell ref="AN15:AO15"/>
    <mergeCell ref="AP15:AQ15"/>
    <mergeCell ref="AR15:AS15"/>
    <mergeCell ref="AT14:AW14"/>
    <mergeCell ref="V14:AE14"/>
    <mergeCell ref="AD15:AE15"/>
    <mergeCell ref="R15:S15"/>
    <mergeCell ref="T15:U15"/>
    <mergeCell ref="X15:Y15"/>
    <mergeCell ref="AB15:AC15"/>
    <mergeCell ref="AF14:AI14"/>
    <mergeCell ref="A13:A16"/>
    <mergeCell ref="AF15:AG15"/>
    <mergeCell ref="AH15:AI15"/>
    <mergeCell ref="C13:C16"/>
    <mergeCell ref="D13:AY13"/>
    <mergeCell ref="D14:U14"/>
    <mergeCell ref="AJ14:AM14"/>
    <mergeCell ref="AN14:AS14"/>
    <mergeCell ref="D15:E15"/>
    <mergeCell ref="F15:G15"/>
    <mergeCell ref="H15:I15"/>
    <mergeCell ref="L15:M15"/>
    <mergeCell ref="N15:O15"/>
    <mergeCell ref="V15:W15"/>
    <mergeCell ref="Z15:AA15"/>
    <mergeCell ref="B13:B16"/>
    <mergeCell ref="P15:Q15"/>
    <mergeCell ref="J15:K15"/>
    <mergeCell ref="A11:AY11"/>
    <mergeCell ref="AW1:AY1"/>
    <mergeCell ref="M2:N2"/>
    <mergeCell ref="O2:P2"/>
    <mergeCell ref="AW2:AY2"/>
    <mergeCell ref="AW3:AY3"/>
    <mergeCell ref="A4:AY4"/>
    <mergeCell ref="A5:AY5"/>
    <mergeCell ref="A7:AY7"/>
    <mergeCell ref="A8:AY8"/>
    <mergeCell ref="A9:AY9"/>
    <mergeCell ref="A10:AY10"/>
    <mergeCell ref="A12:AU12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  <ignoredErrors>
    <ignoredError sqref="A33" twoDigitTextYear="1"/>
    <ignoredError sqref="A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1. 2022г.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Тараканов Алексей</cp:lastModifiedBy>
  <cp:lastPrinted>2018-01-09T09:19:39Z</cp:lastPrinted>
  <dcterms:created xsi:type="dcterms:W3CDTF">2017-02-22T03:25:34Z</dcterms:created>
  <dcterms:modified xsi:type="dcterms:W3CDTF">2022-12-20T08:53:35Z</dcterms:modified>
</cp:coreProperties>
</file>